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_EEAGRANTS 2014 - 2021\9_Nasoki\Calls\OLD_YC\Docs\Documents for submission\"/>
    </mc:Choice>
  </mc:AlternateContent>
  <bookViews>
    <workbookView xWindow="0" yWindow="90" windowWidth="15195" windowHeight="8700" tabRatio="855"/>
  </bookViews>
  <sheets>
    <sheet name="EUR_English" sheetId="4" r:id="rId1"/>
    <sheet name="BGN_Български" sheetId="3" r:id="rId2"/>
    <sheet name="Sheet2" sheetId="5" state="hidden" r:id="rId3"/>
  </sheets>
  <calcPr calcId="162913"/>
</workbook>
</file>

<file path=xl/calcChain.xml><?xml version="1.0" encoding="utf-8"?>
<calcChain xmlns="http://schemas.openxmlformats.org/spreadsheetml/2006/main">
  <c r="D67" i="4" l="1"/>
  <c r="E67" i="4"/>
  <c r="K67" i="4" s="1"/>
  <c r="F67" i="4"/>
  <c r="G67" i="4"/>
  <c r="H67" i="4"/>
  <c r="I67" i="4"/>
  <c r="J67" i="4"/>
  <c r="C67" i="4"/>
  <c r="K59" i="4"/>
  <c r="K60" i="4"/>
  <c r="K61" i="4"/>
  <c r="K62" i="4"/>
  <c r="K63" i="4"/>
  <c r="K64" i="4"/>
  <c r="K65" i="4"/>
  <c r="K66" i="4"/>
  <c r="K58" i="4"/>
  <c r="K59" i="3"/>
  <c r="K60" i="3"/>
  <c r="K61" i="3"/>
  <c r="K62" i="3"/>
  <c r="K63" i="3"/>
  <c r="K64" i="3"/>
  <c r="K65" i="3"/>
  <c r="K66" i="3"/>
  <c r="K67" i="3"/>
  <c r="K58" i="3"/>
  <c r="D67" i="3"/>
  <c r="E67" i="3"/>
  <c r="F67" i="3"/>
  <c r="G67" i="3"/>
  <c r="H67" i="3"/>
  <c r="I67" i="3"/>
  <c r="J67" i="3"/>
  <c r="C67" i="3"/>
  <c r="E50" i="4" l="1"/>
  <c r="D50" i="4"/>
  <c r="C50" i="4"/>
  <c r="I49" i="4"/>
  <c r="I50" i="4" s="1"/>
  <c r="F49" i="4"/>
  <c r="F50" i="4" s="1"/>
  <c r="E46" i="4"/>
  <c r="D46" i="4"/>
  <c r="C46" i="4"/>
  <c r="I45" i="4"/>
  <c r="I46" i="4" s="1"/>
  <c r="F45" i="4"/>
  <c r="F46" i="4" s="1"/>
  <c r="E42" i="4"/>
  <c r="D42" i="4"/>
  <c r="C42" i="4"/>
  <c r="I41" i="4"/>
  <c r="F41" i="4"/>
  <c r="F42" i="4" s="1"/>
  <c r="H38" i="4"/>
  <c r="G38" i="4"/>
  <c r="E38" i="4"/>
  <c r="D38" i="4"/>
  <c r="C38" i="4"/>
  <c r="I37" i="4"/>
  <c r="F37" i="4"/>
  <c r="I36" i="4"/>
  <c r="F36" i="4"/>
  <c r="I35" i="4"/>
  <c r="F35" i="4"/>
  <c r="I34" i="4"/>
  <c r="F34" i="4"/>
  <c r="H31" i="4"/>
  <c r="G31" i="4"/>
  <c r="E31" i="4"/>
  <c r="D31" i="4"/>
  <c r="I30" i="4"/>
  <c r="F30" i="4"/>
  <c r="I29" i="4"/>
  <c r="F29" i="4"/>
  <c r="I28" i="4"/>
  <c r="F28" i="4"/>
  <c r="I27" i="4"/>
  <c r="F27" i="4"/>
  <c r="H24" i="4"/>
  <c r="G24" i="4"/>
  <c r="E24" i="4"/>
  <c r="D24" i="4"/>
  <c r="I23" i="4"/>
  <c r="F23" i="4"/>
  <c r="I22" i="4"/>
  <c r="F22" i="4"/>
  <c r="I21" i="4"/>
  <c r="F21" i="4"/>
  <c r="I20" i="4"/>
  <c r="F20" i="4"/>
  <c r="I19" i="4"/>
  <c r="F19" i="4"/>
  <c r="I18" i="4"/>
  <c r="F18" i="4"/>
  <c r="H15" i="4"/>
  <c r="G15" i="4"/>
  <c r="E15" i="4"/>
  <c r="D15" i="4"/>
  <c r="I13" i="4"/>
  <c r="F13" i="4"/>
  <c r="I12" i="4"/>
  <c r="F12" i="4"/>
  <c r="I11" i="4"/>
  <c r="F11" i="4"/>
  <c r="I10" i="4"/>
  <c r="F10" i="4"/>
  <c r="I9" i="4"/>
  <c r="F9" i="4"/>
  <c r="J13" i="4" l="1"/>
  <c r="J19" i="4"/>
  <c r="F24" i="4"/>
  <c r="J23" i="4"/>
  <c r="I15" i="4"/>
  <c r="J29" i="4"/>
  <c r="J36" i="4"/>
  <c r="J37" i="4"/>
  <c r="J41" i="4"/>
  <c r="J42" i="4" s="1"/>
  <c r="J12" i="4"/>
  <c r="J22" i="4"/>
  <c r="H52" i="4"/>
  <c r="J11" i="4"/>
  <c r="G52" i="4"/>
  <c r="I38" i="4"/>
  <c r="J9" i="4"/>
  <c r="I24" i="4"/>
  <c r="J20" i="4"/>
  <c r="J28" i="4"/>
  <c r="J30" i="4"/>
  <c r="F38" i="4"/>
  <c r="D52" i="4"/>
  <c r="E52" i="4"/>
  <c r="F31" i="4"/>
  <c r="J10" i="4"/>
  <c r="J21" i="4"/>
  <c r="I31" i="4"/>
  <c r="J35" i="4"/>
  <c r="J34" i="4"/>
  <c r="J18" i="4"/>
  <c r="J45" i="4"/>
  <c r="J46" i="4" s="1"/>
  <c r="F15" i="4"/>
  <c r="J27" i="4"/>
  <c r="J49" i="4"/>
  <c r="J50" i="4" s="1"/>
  <c r="E42" i="3"/>
  <c r="D42" i="3"/>
  <c r="C42" i="3"/>
  <c r="I41" i="3"/>
  <c r="F41" i="3"/>
  <c r="F42" i="3" s="1"/>
  <c r="G15" i="3"/>
  <c r="H15" i="3"/>
  <c r="D15" i="3"/>
  <c r="E15" i="3"/>
  <c r="D24" i="3"/>
  <c r="E24" i="3"/>
  <c r="G24" i="3"/>
  <c r="H24" i="3"/>
  <c r="I23" i="3"/>
  <c r="F23" i="3"/>
  <c r="J23" i="3" l="1"/>
  <c r="J31" i="4"/>
  <c r="I52" i="4"/>
  <c r="J15" i="4"/>
  <c r="F52" i="4"/>
  <c r="J24" i="4"/>
  <c r="J38" i="4"/>
  <c r="J41" i="3"/>
  <c r="J42" i="3" s="1"/>
  <c r="I49" i="3"/>
  <c r="I50" i="3" s="1"/>
  <c r="F49" i="3"/>
  <c r="I45" i="3"/>
  <c r="I46" i="3" s="1"/>
  <c r="F45" i="3"/>
  <c r="I37" i="3"/>
  <c r="I36" i="3"/>
  <c r="I35" i="3"/>
  <c r="I34" i="3"/>
  <c r="F37" i="3"/>
  <c r="F36" i="3"/>
  <c r="F35" i="3"/>
  <c r="F34" i="3"/>
  <c r="I28" i="3"/>
  <c r="I27" i="3"/>
  <c r="F28" i="3"/>
  <c r="F27" i="3"/>
  <c r="I29" i="3"/>
  <c r="F29" i="3"/>
  <c r="I22" i="3"/>
  <c r="I21" i="3"/>
  <c r="I20" i="3"/>
  <c r="F22" i="3"/>
  <c r="F21" i="3"/>
  <c r="F20" i="3"/>
  <c r="I19" i="3"/>
  <c r="I18" i="3"/>
  <c r="F19" i="3"/>
  <c r="F18" i="3"/>
  <c r="I30" i="3"/>
  <c r="F30" i="3"/>
  <c r="I13" i="3"/>
  <c r="I12" i="3"/>
  <c r="I11" i="3"/>
  <c r="I10" i="3"/>
  <c r="I9" i="3"/>
  <c r="F10" i="3"/>
  <c r="F11" i="3"/>
  <c r="F12" i="3"/>
  <c r="F13" i="3"/>
  <c r="F9" i="3"/>
  <c r="J9" i="3" l="1"/>
  <c r="J52" i="4"/>
  <c r="I15" i="3"/>
  <c r="I24" i="3"/>
  <c r="F15" i="3"/>
  <c r="F24" i="3"/>
  <c r="J10" i="3"/>
  <c r="J18" i="3"/>
  <c r="J49" i="3"/>
  <c r="J50" i="3" s="1"/>
  <c r="J45" i="3"/>
  <c r="J46" i="3" s="1"/>
  <c r="J29" i="3"/>
  <c r="J34" i="3"/>
  <c r="J35" i="3"/>
  <c r="J36" i="3"/>
  <c r="J37" i="3"/>
  <c r="J20" i="3"/>
  <c r="J21" i="3"/>
  <c r="J22" i="3"/>
  <c r="J19" i="3"/>
  <c r="J27" i="3"/>
  <c r="J28" i="3"/>
  <c r="J30" i="3"/>
  <c r="J11" i="3"/>
  <c r="J12" i="3"/>
  <c r="J13" i="3"/>
  <c r="I38" i="3"/>
  <c r="I31" i="3"/>
  <c r="H38" i="3"/>
  <c r="H31" i="3"/>
  <c r="G38" i="3"/>
  <c r="G31" i="3"/>
  <c r="F50" i="3"/>
  <c r="F46" i="3"/>
  <c r="F38" i="3"/>
  <c r="F31" i="3"/>
  <c r="E50" i="3"/>
  <c r="E46" i="3"/>
  <c r="E38" i="3"/>
  <c r="E31" i="3"/>
  <c r="D50" i="3"/>
  <c r="D46" i="3"/>
  <c r="D38" i="3"/>
  <c r="D31" i="3"/>
  <c r="C50" i="3"/>
  <c r="C46" i="3"/>
  <c r="C38" i="3"/>
  <c r="J15" i="3" l="1"/>
  <c r="I52" i="3"/>
  <c r="G52" i="3"/>
  <c r="F52" i="3"/>
  <c r="H52" i="3"/>
  <c r="E52" i="3"/>
  <c r="D52" i="3"/>
  <c r="J24" i="3"/>
  <c r="J38" i="3"/>
  <c r="J31" i="3"/>
  <c r="J52" i="3" l="1"/>
</calcChain>
</file>

<file path=xl/sharedStrings.xml><?xml version="1.0" encoding="utf-8"?>
<sst xmlns="http://schemas.openxmlformats.org/spreadsheetml/2006/main" count="188" uniqueCount="166">
  <si>
    <t>Project manager</t>
  </si>
  <si>
    <t xml:space="preserve">Accountant </t>
  </si>
  <si>
    <t>TOTAL COSTS</t>
  </si>
  <si>
    <t>Coordinator</t>
  </si>
  <si>
    <t>Overheads</t>
  </si>
  <si>
    <t>Bussines trip (country)</t>
  </si>
  <si>
    <t>Bussines trip (abroad)</t>
  </si>
  <si>
    <t>Construction works</t>
  </si>
  <si>
    <t>At least 3 information campaign</t>
  </si>
  <si>
    <t>Developing web site(incl.domain, host, developers fees, upload info, ect.)</t>
  </si>
  <si>
    <t>Interpreters</t>
  </si>
  <si>
    <t>Leaflets, Brochures, other info materials</t>
  </si>
  <si>
    <t>Bugdet Project Promoter</t>
  </si>
  <si>
    <t>Project total</t>
  </si>
  <si>
    <t>Audit</t>
  </si>
  <si>
    <t>Activities</t>
  </si>
  <si>
    <t>No bud-get line</t>
  </si>
  <si>
    <t>Total activity 1</t>
  </si>
  <si>
    <t>Total activity 7</t>
  </si>
  <si>
    <t>Total activity 6</t>
  </si>
  <si>
    <t>Total activity 5</t>
  </si>
  <si>
    <t>Total activity 4</t>
  </si>
  <si>
    <t>Total activity 3</t>
  </si>
  <si>
    <t>Total activity 2</t>
  </si>
  <si>
    <t>Project staff - youth workers, Roma mediators, theachers, educational staff, etc.</t>
  </si>
  <si>
    <t>Activities to ensure achievement of the project aims</t>
  </si>
  <si>
    <t>Bugdet Project Partner</t>
  </si>
  <si>
    <t>Units</t>
  </si>
  <si>
    <t>count</t>
  </si>
  <si>
    <t xml:space="preserve"> Budget</t>
  </si>
  <si>
    <t>Activity I - Cost of staff assigned to the project / Project management (8.3.1.a of the Regulation)</t>
  </si>
  <si>
    <t>Land/real estate</t>
  </si>
  <si>
    <t>State fees and taxes</t>
  </si>
  <si>
    <t>Office supplies - Identifiable supplies and consumables, except overhead (8.3.1.e of the Regulation)</t>
  </si>
  <si>
    <t>Bussines trip - Travel and subsistence  (8.3.1.b of the Regulation)</t>
  </si>
  <si>
    <t>Office consumables and supplies</t>
  </si>
  <si>
    <t>Office furniture and equipment</t>
  </si>
  <si>
    <t>Project furniture and equipment (for rooms, for games, studies etc.)</t>
  </si>
  <si>
    <t>Autor/Investor/Construction supervision</t>
  </si>
  <si>
    <t>Activitity 2 - Equipment (8.3.1.c of the Regulation) and Construction works (8.3.1.d of the Regulation)</t>
  </si>
  <si>
    <t>Bilateral coopration, exchange of experience</t>
  </si>
  <si>
    <t>Activity 3 - Project activities (8.3.1.f and g of the Regulation)</t>
  </si>
  <si>
    <t>Activity 4 - Information and publicity</t>
  </si>
  <si>
    <t>Activity 5 - Bilateral relation</t>
  </si>
  <si>
    <t>Activity 6 - Audit</t>
  </si>
  <si>
    <t>Activity 7 - Overheads</t>
  </si>
  <si>
    <t>Important: all expenses should be planned in EURO</t>
  </si>
  <si>
    <t>Бюджет</t>
  </si>
  <si>
    <t>№ бюджен ред</t>
  </si>
  <si>
    <t>Дейности</t>
  </si>
  <si>
    <t>Мярка</t>
  </si>
  <si>
    <t>Бюджет на Бенефициента</t>
  </si>
  <si>
    <t>Бюджет на Партньора</t>
  </si>
  <si>
    <t>Общо за проекта</t>
  </si>
  <si>
    <t>брой</t>
  </si>
  <si>
    <t>Общо</t>
  </si>
  <si>
    <t>Ръководител на проекта</t>
  </si>
  <si>
    <t>Координатор</t>
  </si>
  <si>
    <t>Счетоводител</t>
  </si>
  <si>
    <t>Командировки (в страната)</t>
  </si>
  <si>
    <t>Командировки (в чужбина)</t>
  </si>
  <si>
    <t xml:space="preserve">Офис консумативи </t>
  </si>
  <si>
    <t>Общо за дейност 1</t>
  </si>
  <si>
    <t>Дейност 1 - Разходи за управление на проекта (чл. 8.3.1.a от Регламента)</t>
  </si>
  <si>
    <t>Дейност 2 - Оборудване (чл. 8.3.1.c  от Регламента) и Строителни дейности (чл. 8.3.1.d от Регламента)</t>
  </si>
  <si>
    <t>Офис оборудване и обзавеждане</t>
  </si>
  <si>
    <t xml:space="preserve">Оборудване и обзавеждане по проекта (за зали, помещения, спални, студиа и т.н.) </t>
  </si>
  <si>
    <t>Покупка на земя/сгради</t>
  </si>
  <si>
    <t>Строителни дейности</t>
  </si>
  <si>
    <t>Авторски/Инвеститорски/Строителен надзор</t>
  </si>
  <si>
    <t>Държавни / общински данъци и такси</t>
  </si>
  <si>
    <t>Общо за дейност 2</t>
  </si>
  <si>
    <t>Дейност 3 - проектни дейности (чл. 8.3.1, б. f и б. g от Регламента)</t>
  </si>
  <si>
    <t>Екип на проекта - младежки работници, ромски образователни медиатори, образователен персонал, т.н.</t>
  </si>
  <si>
    <t xml:space="preserve">Дейности за осигуряване постигнаето на целите на проекта </t>
  </si>
  <si>
    <t>Офис консумативи - идентифицируеми доставки и консумативи, с изключение на непреки разходи (чл. 8.3.1.e от Регламента)</t>
  </si>
  <si>
    <t>Командировки (в страната и чужбина) - пътни, дневни, квартирни, т.н  (чл. 8.3.1.b от Регламента)</t>
  </si>
  <si>
    <t>Общо за дейност 3</t>
  </si>
  <si>
    <t xml:space="preserve">Дейност 4 - Информация и публичност </t>
  </si>
  <si>
    <t xml:space="preserve">Разработване на уеб-сайт (вкл. домейн, хостинг, разходи за разработване и поддържане на съдържанието) </t>
  </si>
  <si>
    <t xml:space="preserve">Минимум 3 информационни събития </t>
  </si>
  <si>
    <t xml:space="preserve">Брошури, листовки, информационни материали </t>
  </si>
  <si>
    <t>Преводачески услуги</t>
  </si>
  <si>
    <t>Общо за дейност 4</t>
  </si>
  <si>
    <t xml:space="preserve">Дейност 5 - Двустранни взаимоотношения </t>
  </si>
  <si>
    <t>Развитие на двустранните взаимоотношения, сътрудничество, обмяна на опит и добри практики</t>
  </si>
  <si>
    <t>Общо за дейност 5</t>
  </si>
  <si>
    <t>Дейност 6 - Одит</t>
  </si>
  <si>
    <t>Одит</t>
  </si>
  <si>
    <t>Общо за дейност 6</t>
  </si>
  <si>
    <t>Дейност 7 - Непреки разходи</t>
  </si>
  <si>
    <t>Непреки разходи</t>
  </si>
  <si>
    <t>Общо за дейност 7</t>
  </si>
  <si>
    <t>Обща стойност 
(лева)</t>
  </si>
  <si>
    <t>Общо 
(лева)</t>
  </si>
  <si>
    <t>ед. цена
(лева)</t>
  </si>
  <si>
    <t>Важно: Всички разходи следва да бъдат планирани в лева</t>
  </si>
  <si>
    <t>sum
(euro)</t>
  </si>
  <si>
    <t>Total costs
(euro)</t>
  </si>
  <si>
    <t>Total sum 
(euro)</t>
  </si>
  <si>
    <t>Management cost</t>
  </si>
  <si>
    <t>TOTAL ELIGIBLE BUDGET HEADING COSTS</t>
  </si>
  <si>
    <t>Cost of staff assigned to the project - Reg. Art. 8.3.1.a</t>
  </si>
  <si>
    <t>Travel and subsistence allowances for staff - Reg. Art. 8.3.1.b</t>
  </si>
  <si>
    <t xml:space="preserve">Depreciation value for new or second hand equipment purchased - Reg. Art. 8.2.4 </t>
  </si>
  <si>
    <t>Cost of new or second hand equipment - Reg. Art. 8.3.1.c &amp; Art. 8.3.2</t>
  </si>
  <si>
    <t>Purchase of land and real estate - Reg. Art. 8.3.1.d &amp; Art. 8.6</t>
  </si>
  <si>
    <t>Costs of consumables and supplies - Reg. Art. 8.3.1.e</t>
  </si>
  <si>
    <t xml:space="preserve">Costs entailed by other contracts awarded by PP for the purpose of carrying out the project - Reg. Art. 8.3.1.f </t>
  </si>
  <si>
    <t>Costs arising directly from requirements imposed by the project contract - Reg. Art. 8.3.1.g</t>
  </si>
  <si>
    <t>INDIRECT COSTS - Reg. Art. 8.5</t>
  </si>
  <si>
    <t>TOTAL ELIGIBLE  COSTS</t>
  </si>
  <si>
    <t>Activity 1</t>
  </si>
  <si>
    <t>Activity 2</t>
  </si>
  <si>
    <t>Activity 3</t>
  </si>
  <si>
    <t>Activity 4</t>
  </si>
  <si>
    <t>Activity 5</t>
  </si>
  <si>
    <t>Activity 6</t>
  </si>
  <si>
    <t>Activity …</t>
  </si>
  <si>
    <t>Type of expenditure (according to the Regulation)</t>
  </si>
  <si>
    <t>% TOTAL PROJECT COSTS</t>
  </si>
  <si>
    <r>
      <t xml:space="preserve">Cost of staff assigned to the project - </t>
    </r>
    <r>
      <rPr>
        <i/>
        <sz val="8"/>
        <color rgb="FF1F497D"/>
        <rFont val="Calibri"/>
        <family val="2"/>
        <scheme val="minor"/>
      </rPr>
      <t>Reg. Art. 8.3.1.a</t>
    </r>
  </si>
  <si>
    <r>
      <t xml:space="preserve">Travel and subsistence allowances for staff - </t>
    </r>
    <r>
      <rPr>
        <i/>
        <sz val="8"/>
        <color rgb="FF1F497D"/>
        <rFont val="Calibri"/>
        <family val="2"/>
        <scheme val="minor"/>
      </rPr>
      <t>Reg. Art. 8.3.1.b</t>
    </r>
  </si>
  <si>
    <t>If lump sums, include a reference to the defined rules approved by the PO.</t>
  </si>
  <si>
    <r>
      <t xml:space="preserve">Depreciation value for new or second hand equipment purchased - </t>
    </r>
    <r>
      <rPr>
        <i/>
        <sz val="8"/>
        <color rgb="FF1F497D"/>
        <rFont val="Calibri"/>
        <family val="2"/>
        <scheme val="minor"/>
      </rPr>
      <t xml:space="preserve">Reg. Art. 8.2.4 </t>
    </r>
  </si>
  <si>
    <r>
      <t xml:space="preserve">Cost of new or second hand equipment - </t>
    </r>
    <r>
      <rPr>
        <i/>
        <sz val="8"/>
        <color rgb="FF1F497D"/>
        <rFont val="Calibri"/>
        <family val="2"/>
        <scheme val="minor"/>
      </rPr>
      <t>Reg. Art. 8.3.1.c &amp; Art. 8.3.2</t>
    </r>
  </si>
  <si>
    <t xml:space="preserve">Refer to a document confirming that the PO determined the equipment as integral and necessary for achieving the outcomes of the PDP. </t>
  </si>
  <si>
    <r>
      <t xml:space="preserve">Purchase of land and real estate - </t>
    </r>
    <r>
      <rPr>
        <i/>
        <sz val="8"/>
        <color rgb="FF1F497D"/>
        <rFont val="Calibri"/>
        <family val="2"/>
        <scheme val="minor"/>
      </rPr>
      <t>Reg. Art. 8.3.1.d &amp; Art. 8.6</t>
    </r>
  </si>
  <si>
    <r>
      <t xml:space="preserve">Costs of consumables and supplies - </t>
    </r>
    <r>
      <rPr>
        <i/>
        <sz val="8"/>
        <color rgb="FF1F497D"/>
        <rFont val="Calibri"/>
        <family val="2"/>
        <scheme val="minor"/>
      </rPr>
      <t>Reg. Art. 8.3.1.e</t>
    </r>
  </si>
  <si>
    <r>
      <t xml:space="preserve">Costs entailed by other contracts awarded by PP for the purpose of carrying out the project - </t>
    </r>
    <r>
      <rPr>
        <i/>
        <sz val="8"/>
        <color rgb="FF1F497D"/>
        <rFont val="Calibri"/>
        <family val="2"/>
        <scheme val="minor"/>
      </rPr>
      <t xml:space="preserve">Reg. Art. 8.3.1.f </t>
    </r>
  </si>
  <si>
    <t>Awarding should comply with the applicable rules on public procurement  (Regulations Art. 8.15).</t>
  </si>
  <si>
    <r>
      <t xml:space="preserve">Costs arising directly from requirements imposed by the project contract - </t>
    </r>
    <r>
      <rPr>
        <i/>
        <sz val="8"/>
        <color rgb="FF1F497D"/>
        <rFont val="Calibri"/>
        <family val="2"/>
        <scheme val="minor"/>
      </rPr>
      <t>Reg. Art. 8.3.1.g</t>
    </r>
  </si>
  <si>
    <t>Include a reference to the relevant article of the project contract.
Examples of costs: information/publicity, translations, specific evaluation, audits, charges for financial transactions, etc.</t>
  </si>
  <si>
    <r>
      <t>Разходи за персонал, назначен по проекта -</t>
    </r>
    <r>
      <rPr>
        <i/>
        <sz val="8"/>
        <color rgb="FF1F497D"/>
        <rFont val="Calibri"/>
        <family val="2"/>
        <scheme val="minor"/>
      </rPr>
      <t xml:space="preserve"> чл. 8.3.1.a от Регламента</t>
    </r>
  </si>
  <si>
    <r>
      <t>Командировки (пътни, дневни, квартирни) - чл.</t>
    </r>
    <r>
      <rPr>
        <i/>
        <sz val="8"/>
        <color rgb="FF1F497D"/>
        <rFont val="Calibri"/>
        <family val="2"/>
        <scheme val="minor"/>
      </rPr>
      <t xml:space="preserve"> 8.3.1.b от Регламента</t>
    </r>
  </si>
  <si>
    <r>
      <t>Разходи за ново или втора упротреба оборудване - чл</t>
    </r>
    <r>
      <rPr>
        <i/>
        <sz val="8"/>
        <color rgb="FF1F497D"/>
        <rFont val="Calibri"/>
        <family val="2"/>
        <scheme val="minor"/>
      </rPr>
      <t>. 8.3.1.c  и чл. 8.3.3 от Регламента</t>
    </r>
  </si>
  <si>
    <r>
      <t>Амортизация за закупено ново или втора употреба оборудване - чл</t>
    </r>
    <r>
      <rPr>
        <i/>
        <sz val="8"/>
        <color rgb="FF1F497D"/>
        <rFont val="Calibri"/>
        <family val="2"/>
        <scheme val="minor"/>
      </rPr>
      <t>. 8.2.5 от Регламента</t>
    </r>
  </si>
  <si>
    <r>
      <t>Покупка на земя, сгради и СМР - чл</t>
    </r>
    <r>
      <rPr>
        <i/>
        <sz val="8"/>
        <color rgb="FF1F497D"/>
        <rFont val="Calibri"/>
        <family val="2"/>
        <scheme val="minor"/>
      </rPr>
      <t>. 8.3.1.d и чл. 8.7 от Регламента</t>
    </r>
  </si>
  <si>
    <r>
      <t>Разходи за консумативи и материали  - чл.</t>
    </r>
    <r>
      <rPr>
        <i/>
        <sz val="8"/>
        <color rgb="FF1F497D"/>
        <rFont val="Calibri"/>
        <family val="2"/>
        <scheme val="minor"/>
      </rPr>
      <t xml:space="preserve"> 8.3.1.e от Регламента</t>
    </r>
  </si>
  <si>
    <t>Разходи по други договори сключени от Бенефициента за целите на изпълнение на проектните дейности - чл. 8.3.1.f от Регламента</t>
  </si>
  <si>
    <r>
      <t xml:space="preserve">Разходи, възникващи пряко от изисванията описани в Договора за финансиране  - </t>
    </r>
    <r>
      <rPr>
        <i/>
        <sz val="8"/>
        <color rgb="FF1F497D"/>
        <rFont val="Calibri"/>
        <family val="2"/>
        <scheme val="minor"/>
      </rPr>
      <t>чл. 8.3.1.g от Регламента</t>
    </r>
  </si>
  <si>
    <t xml:space="preserve">                                                                  Дейност
Бюджетна позиция</t>
  </si>
  <si>
    <t xml:space="preserve">                                                                     Activity
Budget Heading</t>
  </si>
  <si>
    <t>Разходи за упралвение</t>
  </si>
  <si>
    <t>Дейност 1</t>
  </si>
  <si>
    <t>Дейност 2</t>
  </si>
  <si>
    <t>Дейност 3</t>
  </si>
  <si>
    <t>Дейност 4</t>
  </si>
  <si>
    <t>Дейност 5</t>
  </si>
  <si>
    <t>Дейност 6</t>
  </si>
  <si>
    <t>Дейност …</t>
  </si>
  <si>
    <t>ОБЩИ ДОПУСТИМИ РАЗХОДИ ПО БЮДЖЕТА</t>
  </si>
  <si>
    <t xml:space="preserve">НЕПРЕКИ РАЗХОДИ - чл. 8.5 от Регламента </t>
  </si>
  <si>
    <t>Опишете избрания метод за непреки разходи (чл. 8.5.1 (a), (b), (c), (d) or (e) от Реглемента)</t>
  </si>
  <si>
    <t>A method applied i.e. Art. 8.5.1 (a), (b), (c), (d) or (e) should be indicated here.</t>
  </si>
  <si>
    <t>Разходи за персонал, назначен по проекта - чл. 8.3.1.a от Регламента</t>
  </si>
  <si>
    <t>Командировки (пътни, дневни, квартирни) - чл. 8.3.1.b от Регламента</t>
  </si>
  <si>
    <t>Амортизация за закупено ново или втора употреба оборудване - чл. 8.2.5 от Регламента</t>
  </si>
  <si>
    <t>Разходи за ново или втора упротреба оборудване - чл. 8.3.1.c  и чл. 8.3.3 от Регламента</t>
  </si>
  <si>
    <t>Покупка на земя, сгради и СМР - чл. 8.3.1.d и чл. 8.7 от Регламента</t>
  </si>
  <si>
    <t>Разходи за консумативи и материали  - чл. 8.3.1.e от Регламента</t>
  </si>
  <si>
    <t>Разходи, възникващи пряко от изисванията описани в Договора за финансиране  - чл. 8.3.1.g от Регламента</t>
  </si>
  <si>
    <t xml:space="preserve">Вид на разходите (съгласно Регламента) </t>
  </si>
  <si>
    <t>%</t>
  </si>
  <si>
    <t xml:space="preserve">ОБЩИ ДОПУСТИМИ РАЗХОДИ </t>
  </si>
  <si>
    <t xml:space="preserve">% ОТ ОБЩИТЕ РАЗХОДИ ПО ПРОЕКТА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</si>
</sst>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0.00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Verdana"/>
      <family val="2"/>
      <charset val="204"/>
    </font>
    <font>
      <sz val="9"/>
      <name val="Verdana"/>
      <family val="2"/>
      <charset val="204"/>
    </font>
    <font>
      <b/>
      <sz val="11"/>
      <name val="Arial"/>
      <family val="2"/>
      <charset val="204"/>
    </font>
    <font>
      <sz val="10"/>
      <name val="Arial"/>
    </font>
    <font>
      <sz val="8"/>
      <color rgb="FF1F497D"/>
      <name val="Calibri"/>
      <family val="2"/>
      <scheme val="minor"/>
    </font>
    <font>
      <i/>
      <sz val="8"/>
      <color rgb="FF000000"/>
      <name val="Calibri"/>
      <family val="2"/>
      <scheme val="minor"/>
    </font>
    <font>
      <i/>
      <sz val="7"/>
      <color rgb="FF00206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Verdana"/>
      <family val="2"/>
      <charset val="204"/>
    </font>
    <font>
      <i/>
      <sz val="8"/>
      <color rgb="FF1F497D"/>
      <name val="Calibri"/>
      <family val="2"/>
      <scheme val="minor"/>
    </font>
    <font>
      <sz val="8"/>
      <color rgb="FF1F497D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9"/>
      <color rgb="FF000000"/>
      <name val="Verdana"/>
      <family val="2"/>
      <charset val="204"/>
    </font>
    <font>
      <sz val="9"/>
      <color rgb="FF000000"/>
      <name val="Verdana"/>
      <family val="2"/>
      <charset val="204"/>
    </font>
    <font>
      <i/>
      <sz val="9"/>
      <color rgb="FF002060"/>
      <name val="Verdana"/>
      <family val="2"/>
      <charset val="204"/>
    </font>
    <font>
      <b/>
      <sz val="9"/>
      <color rgb="FF000000"/>
      <name val="Verdan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40"/>
      </patternFill>
    </fill>
    <fill>
      <patternFill patternType="solid">
        <fgColor indexed="22"/>
        <bgColor indexed="40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FFFFF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Fill="1"/>
    <xf numFmtId="3" fontId="1" fillId="0" borderId="0" xfId="0" applyNumberFormat="1" applyFont="1" applyFill="1" applyAlignment="1">
      <alignment horizontal="center"/>
    </xf>
    <xf numFmtId="1" fontId="8" fillId="0" borderId="1" xfId="0" applyNumberFormat="1" applyFont="1" applyFill="1" applyBorder="1" applyAlignment="1" applyProtection="1">
      <alignment horizontal="right"/>
    </xf>
    <xf numFmtId="0" fontId="8" fillId="0" borderId="0" xfId="0" applyFont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horizontal="center"/>
    </xf>
    <xf numFmtId="164" fontId="8" fillId="0" borderId="4" xfId="0" applyNumberFormat="1" applyFont="1" applyFill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/>
      <protection locked="0"/>
    </xf>
    <xf numFmtId="164" fontId="8" fillId="0" borderId="5" xfId="0" applyNumberFormat="1" applyFont="1" applyFill="1" applyBorder="1" applyAlignment="1" applyProtection="1">
      <alignment horizontal="right"/>
      <protection locked="0"/>
    </xf>
    <xf numFmtId="164" fontId="8" fillId="0" borderId="7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/>
    </xf>
    <xf numFmtId="164" fontId="8" fillId="0" borderId="15" xfId="0" applyNumberFormat="1" applyFont="1" applyFill="1" applyBorder="1" applyAlignment="1" applyProtection="1">
      <alignment horizontal="right"/>
      <protection locked="0"/>
    </xf>
    <xf numFmtId="1" fontId="8" fillId="0" borderId="16" xfId="0" applyNumberFormat="1" applyFont="1" applyFill="1" applyBorder="1" applyAlignment="1" applyProtection="1">
      <alignment horizontal="right"/>
      <protection locked="0"/>
    </xf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7" fillId="2" borderId="18" xfId="0" applyFont="1" applyFill="1" applyBorder="1" applyAlignment="1" applyProtection="1">
      <alignment wrapText="1"/>
      <protection locked="0"/>
    </xf>
    <xf numFmtId="3" fontId="3" fillId="0" borderId="19" xfId="0" applyNumberFormat="1" applyFont="1" applyFill="1" applyBorder="1" applyAlignment="1">
      <alignment horizontal="center"/>
    </xf>
    <xf numFmtId="0" fontId="8" fillId="0" borderId="21" xfId="0" applyFont="1" applyBorder="1" applyAlignment="1">
      <alignment wrapText="1"/>
    </xf>
    <xf numFmtId="1" fontId="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164" fontId="8" fillId="0" borderId="3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1" fontId="7" fillId="4" borderId="6" xfId="1" applyNumberFormat="1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>
      <alignment horizontal="center"/>
    </xf>
    <xf numFmtId="0" fontId="8" fillId="0" borderId="14" xfId="0" applyNumberFormat="1" applyFont="1" applyBorder="1" applyAlignment="1" applyProtection="1">
      <alignment wrapText="1"/>
      <protection locked="0"/>
    </xf>
    <xf numFmtId="0" fontId="8" fillId="0" borderId="14" xfId="0" applyFont="1" applyBorder="1" applyAlignment="1">
      <alignment wrapText="1"/>
    </xf>
    <xf numFmtId="0" fontId="7" fillId="2" borderId="29" xfId="0" applyFont="1" applyFill="1" applyBorder="1" applyAlignment="1" applyProtection="1">
      <alignment wrapText="1"/>
      <protection locked="0"/>
    </xf>
    <xf numFmtId="1" fontId="8" fillId="0" borderId="30" xfId="0" applyNumberFormat="1" applyFont="1" applyFill="1" applyBorder="1" applyAlignment="1" applyProtection="1">
      <alignment horizontal="right"/>
    </xf>
    <xf numFmtId="0" fontId="8" fillId="0" borderId="14" xfId="0" applyFont="1" applyFill="1" applyBorder="1" applyAlignment="1" applyProtection="1">
      <alignment wrapText="1"/>
      <protection locked="0"/>
    </xf>
    <xf numFmtId="1" fontId="8" fillId="0" borderId="30" xfId="0" applyNumberFormat="1" applyFont="1" applyFill="1" applyBorder="1" applyAlignment="1" applyProtection="1">
      <alignment horizontal="right"/>
      <protection locked="0"/>
    </xf>
    <xf numFmtId="0" fontId="8" fillId="0" borderId="21" xfId="0" applyFont="1" applyFill="1" applyBorder="1" applyAlignment="1" applyProtection="1">
      <alignment wrapText="1"/>
      <protection locked="0"/>
    </xf>
    <xf numFmtId="1" fontId="8" fillId="0" borderId="31" xfId="0" applyNumberFormat="1" applyFont="1" applyFill="1" applyBorder="1" applyAlignment="1" applyProtection="1">
      <alignment horizontal="right"/>
      <protection locked="0"/>
    </xf>
    <xf numFmtId="1" fontId="8" fillId="0" borderId="31" xfId="0" applyNumberFormat="1" applyFont="1" applyFill="1" applyBorder="1" applyAlignment="1" applyProtection="1">
      <alignment horizontal="right"/>
    </xf>
    <xf numFmtId="164" fontId="8" fillId="0" borderId="5" xfId="0" applyNumberFormat="1" applyFont="1" applyFill="1" applyBorder="1" applyAlignment="1" applyProtection="1">
      <alignment horizontal="right"/>
    </xf>
    <xf numFmtId="0" fontId="8" fillId="0" borderId="22" xfId="0" applyNumberFormat="1" applyFont="1" applyFill="1" applyBorder="1" applyAlignment="1" applyProtection="1">
      <alignment horizontal="center"/>
      <protection locked="0"/>
    </xf>
    <xf numFmtId="0" fontId="8" fillId="0" borderId="21" xfId="0" applyNumberFormat="1" applyFont="1" applyBorder="1" applyAlignment="1" applyProtection="1">
      <alignment wrapText="1"/>
      <protection locked="0"/>
    </xf>
    <xf numFmtId="1" fontId="8" fillId="0" borderId="34" xfId="0" applyNumberFormat="1" applyFont="1" applyFill="1" applyBorder="1" applyAlignment="1" applyProtection="1">
      <alignment horizontal="right"/>
      <protection locked="0"/>
    </xf>
    <xf numFmtId="164" fontId="8" fillId="0" borderId="35" xfId="0" applyNumberFormat="1" applyFont="1" applyFill="1" applyBorder="1" applyAlignment="1" applyProtection="1">
      <alignment horizontal="right"/>
      <protection locked="0"/>
    </xf>
    <xf numFmtId="0" fontId="8" fillId="0" borderId="14" xfId="0" applyFont="1" applyBorder="1" applyAlignment="1">
      <alignment horizontal="justify" wrapText="1"/>
    </xf>
    <xf numFmtId="1" fontId="7" fillId="4" borderId="28" xfId="1" applyNumberFormat="1" applyFont="1" applyFill="1" applyBorder="1" applyAlignment="1" applyProtection="1">
      <alignment horizontal="center" wrapText="1"/>
      <protection locked="0"/>
    </xf>
    <xf numFmtId="1" fontId="8" fillId="0" borderId="31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" fontId="8" fillId="0" borderId="34" xfId="0" applyNumberFormat="1" applyFont="1" applyBorder="1" applyAlignment="1">
      <alignment horizontal="right"/>
    </xf>
    <xf numFmtId="164" fontId="8" fillId="0" borderId="35" xfId="0" applyNumberFormat="1" applyFont="1" applyBorder="1" applyAlignment="1">
      <alignment horizontal="right"/>
    </xf>
    <xf numFmtId="3" fontId="3" fillId="5" borderId="28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5" borderId="28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0" xfId="0" applyAlignment="1">
      <alignment horizontal="left"/>
    </xf>
    <xf numFmtId="0" fontId="7" fillId="4" borderId="28" xfId="1" applyNumberFormat="1" applyFont="1" applyFill="1" applyBorder="1" applyAlignment="1" applyProtection="1">
      <alignment horizontal="center" wrapText="1"/>
      <protection locked="0"/>
    </xf>
    <xf numFmtId="0" fontId="7" fillId="2" borderId="28" xfId="0" applyFont="1" applyFill="1" applyBorder="1" applyAlignment="1" applyProtection="1">
      <alignment wrapText="1"/>
      <protection locked="0"/>
    </xf>
    <xf numFmtId="1" fontId="8" fillId="0" borderId="43" xfId="0" applyNumberFormat="1" applyFont="1" applyFill="1" applyBorder="1" applyAlignment="1" applyProtection="1">
      <alignment horizontal="right"/>
      <protection locked="0"/>
    </xf>
    <xf numFmtId="164" fontId="8" fillId="0" borderId="44" xfId="0" applyNumberFormat="1" applyFont="1" applyFill="1" applyBorder="1" applyAlignment="1" applyProtection="1">
      <alignment horizontal="right"/>
      <protection locked="0"/>
    </xf>
    <xf numFmtId="0" fontId="8" fillId="0" borderId="38" xfId="0" applyNumberFormat="1" applyFont="1" applyFill="1" applyBorder="1" applyAlignment="1" applyProtection="1">
      <alignment horizontal="center"/>
      <protection locked="0"/>
    </xf>
    <xf numFmtId="1" fontId="7" fillId="4" borderId="24" xfId="1" applyNumberFormat="1" applyFont="1" applyFill="1" applyBorder="1" applyAlignment="1" applyProtection="1">
      <alignment horizontal="center" wrapText="1"/>
      <protection locked="0"/>
    </xf>
    <xf numFmtId="1" fontId="8" fillId="0" borderId="45" xfId="0" applyNumberFormat="1" applyFont="1" applyFill="1" applyBorder="1" applyAlignment="1" applyProtection="1">
      <alignment horizontal="right"/>
      <protection locked="0"/>
    </xf>
    <xf numFmtId="164" fontId="8" fillId="0" borderId="46" xfId="0" applyNumberFormat="1" applyFont="1" applyFill="1" applyBorder="1" applyAlignment="1" applyProtection="1">
      <alignment horizontal="right"/>
      <protection locked="0"/>
    </xf>
    <xf numFmtId="0" fontId="8" fillId="0" borderId="41" xfId="0" applyNumberFormat="1" applyFont="1" applyFill="1" applyBorder="1" applyAlignment="1" applyProtection="1">
      <alignment wrapText="1"/>
      <protection locked="0"/>
    </xf>
    <xf numFmtId="0" fontId="8" fillId="0" borderId="3" xfId="0" applyFont="1" applyBorder="1" applyAlignment="1">
      <alignment wrapText="1"/>
    </xf>
    <xf numFmtId="1" fontId="8" fillId="0" borderId="48" xfId="0" applyNumberFormat="1" applyFont="1" applyFill="1" applyBorder="1" applyAlignment="1" applyProtection="1">
      <alignment horizontal="right"/>
    </xf>
    <xf numFmtId="164" fontId="8" fillId="0" borderId="49" xfId="0" applyNumberFormat="1" applyFont="1" applyFill="1" applyBorder="1" applyAlignment="1" applyProtection="1">
      <alignment horizontal="right"/>
    </xf>
    <xf numFmtId="0" fontId="8" fillId="0" borderId="25" xfId="0" applyNumberFormat="1" applyFont="1" applyFill="1" applyBorder="1" applyAlignment="1" applyProtection="1">
      <alignment horizontal="center"/>
      <protection locked="0"/>
    </xf>
    <xf numFmtId="0" fontId="7" fillId="4" borderId="24" xfId="1" applyNumberFormat="1" applyFont="1" applyFill="1" applyBorder="1" applyAlignment="1" applyProtection="1">
      <alignment horizontal="center" wrapText="1"/>
      <protection locked="0"/>
    </xf>
    <xf numFmtId="164" fontId="7" fillId="4" borderId="36" xfId="0" applyNumberFormat="1" applyFont="1" applyFill="1" applyBorder="1" applyAlignment="1" applyProtection="1">
      <alignment horizontal="center"/>
      <protection locked="0"/>
    </xf>
    <xf numFmtId="0" fontId="7" fillId="2" borderId="23" xfId="0" applyFont="1" applyFill="1" applyBorder="1" applyAlignment="1" applyProtection="1">
      <alignment wrapText="1"/>
      <protection locked="0"/>
    </xf>
    <xf numFmtId="1" fontId="8" fillId="6" borderId="1" xfId="0" applyNumberFormat="1" applyFont="1" applyFill="1" applyBorder="1" applyAlignment="1" applyProtection="1">
      <alignment horizontal="right"/>
    </xf>
    <xf numFmtId="164" fontId="8" fillId="6" borderId="4" xfId="0" applyNumberFormat="1" applyFont="1" applyFill="1" applyBorder="1" applyAlignment="1" applyProtection="1">
      <alignment horizontal="right"/>
    </xf>
    <xf numFmtId="1" fontId="8" fillId="6" borderId="2" xfId="0" applyNumberFormat="1" applyFont="1" applyFill="1" applyBorder="1" applyAlignment="1" applyProtection="1">
      <alignment horizontal="right"/>
    </xf>
    <xf numFmtId="164" fontId="8" fillId="6" borderId="5" xfId="0" applyNumberFormat="1" applyFont="1" applyFill="1" applyBorder="1" applyAlignment="1" applyProtection="1">
      <alignment horizontal="right"/>
    </xf>
    <xf numFmtId="2" fontId="8" fillId="0" borderId="17" xfId="0" applyNumberFormat="1" applyFont="1" applyFill="1" applyBorder="1" applyAlignment="1" applyProtection="1">
      <alignment horizontal="center"/>
      <protection locked="0"/>
    </xf>
    <xf numFmtId="1" fontId="8" fillId="6" borderId="16" xfId="0" applyNumberFormat="1" applyFont="1" applyFill="1" applyBorder="1" applyAlignment="1" applyProtection="1">
      <alignment horizontal="right"/>
      <protection locked="0"/>
    </xf>
    <xf numFmtId="164" fontId="8" fillId="6" borderId="15" xfId="0" applyNumberFormat="1" applyFont="1" applyFill="1" applyBorder="1" applyAlignment="1" applyProtection="1">
      <alignment horizontal="right"/>
      <protection locked="0"/>
    </xf>
    <xf numFmtId="1" fontId="8" fillId="6" borderId="37" xfId="0" applyNumberFormat="1" applyFont="1" applyFill="1" applyBorder="1" applyAlignment="1" applyProtection="1">
      <alignment horizontal="right"/>
    </xf>
    <xf numFmtId="1" fontId="8" fillId="6" borderId="20" xfId="0" applyNumberFormat="1" applyFont="1" applyFill="1" applyBorder="1" applyAlignment="1" applyProtection="1">
      <alignment horizontal="right"/>
      <protection locked="0"/>
    </xf>
    <xf numFmtId="164" fontId="8" fillId="6" borderId="4" xfId="0" applyNumberFormat="1" applyFont="1" applyFill="1" applyBorder="1" applyAlignment="1" applyProtection="1">
      <alignment horizontal="right"/>
      <protection locked="0"/>
    </xf>
    <xf numFmtId="0" fontId="7" fillId="2" borderId="39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164" fontId="8" fillId="0" borderId="53" xfId="0" applyNumberFormat="1" applyFont="1" applyFill="1" applyBorder="1" applyAlignment="1" applyProtection="1">
      <alignment horizontal="right"/>
    </xf>
    <xf numFmtId="164" fontId="8" fillId="0" borderId="42" xfId="0" applyNumberFormat="1" applyFont="1" applyFill="1" applyBorder="1" applyAlignment="1" applyProtection="1">
      <alignment horizontal="center"/>
      <protection locked="0"/>
    </xf>
    <xf numFmtId="0" fontId="8" fillId="0" borderId="54" xfId="0" applyFont="1" applyBorder="1" applyAlignment="1">
      <alignment wrapText="1"/>
    </xf>
    <xf numFmtId="1" fontId="8" fillId="0" borderId="56" xfId="0" applyNumberFormat="1" applyFont="1" applyFill="1" applyBorder="1" applyAlignment="1" applyProtection="1">
      <alignment horizontal="right"/>
    </xf>
    <xf numFmtId="164" fontId="8" fillId="0" borderId="57" xfId="0" applyNumberFormat="1" applyFont="1" applyFill="1" applyBorder="1" applyAlignment="1" applyProtection="1">
      <alignment horizontal="right"/>
    </xf>
    <xf numFmtId="164" fontId="8" fillId="0" borderId="55" xfId="0" applyNumberFormat="1" applyFont="1" applyFill="1" applyBorder="1" applyAlignment="1" applyProtection="1">
      <alignment horizontal="center"/>
      <protection locked="0"/>
    </xf>
    <xf numFmtId="1" fontId="8" fillId="0" borderId="47" xfId="0" applyNumberFormat="1" applyFont="1" applyFill="1" applyBorder="1" applyAlignment="1" applyProtection="1">
      <alignment horizontal="right"/>
    </xf>
    <xf numFmtId="1" fontId="7" fillId="4" borderId="26" xfId="1" applyNumberFormat="1" applyFont="1" applyFill="1" applyBorder="1" applyAlignment="1" applyProtection="1">
      <alignment horizontal="center"/>
      <protection locked="0"/>
    </xf>
    <xf numFmtId="1" fontId="8" fillId="0" borderId="15" xfId="0" applyNumberFormat="1" applyFont="1" applyFill="1" applyBorder="1" applyAlignment="1" applyProtection="1">
      <alignment horizontal="right"/>
    </xf>
    <xf numFmtId="0" fontId="3" fillId="5" borderId="23" xfId="0" applyFont="1" applyFill="1" applyBorder="1" applyAlignment="1">
      <alignment horizontal="center"/>
    </xf>
    <xf numFmtId="164" fontId="8" fillId="0" borderId="32" xfId="0" applyNumberFormat="1" applyFont="1" applyFill="1" applyBorder="1" applyAlignment="1" applyProtection="1">
      <alignment horizontal="center"/>
      <protection locked="0"/>
    </xf>
    <xf numFmtId="0" fontId="3" fillId="0" borderId="26" xfId="0" applyFont="1" applyBorder="1" applyAlignment="1">
      <alignment horizontal="center"/>
    </xf>
    <xf numFmtId="3" fontId="3" fillId="0" borderId="25" xfId="0" applyNumberFormat="1" applyFont="1" applyFill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3" fillId="7" borderId="59" xfId="0" applyFont="1" applyFill="1" applyBorder="1" applyAlignment="1">
      <alignment horizontal="center"/>
    </xf>
    <xf numFmtId="3" fontId="3" fillId="7" borderId="62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wrapText="1"/>
    </xf>
    <xf numFmtId="0" fontId="8" fillId="0" borderId="55" xfId="0" applyFont="1" applyFill="1" applyBorder="1" applyAlignment="1">
      <alignment wrapText="1"/>
    </xf>
    <xf numFmtId="0" fontId="8" fillId="0" borderId="25" xfId="0" applyFont="1" applyFill="1" applyBorder="1" applyAlignment="1">
      <alignment wrapText="1"/>
    </xf>
    <xf numFmtId="0" fontId="8" fillId="0" borderId="7" xfId="0" applyFont="1" applyFill="1" applyBorder="1" applyAlignment="1" applyProtection="1">
      <alignment wrapText="1"/>
      <protection locked="0"/>
    </xf>
    <xf numFmtId="0" fontId="8" fillId="0" borderId="32" xfId="0" applyNumberFormat="1" applyFont="1" applyFill="1" applyBorder="1" applyAlignment="1" applyProtection="1">
      <alignment wrapText="1"/>
      <protection locked="0"/>
    </xf>
    <xf numFmtId="0" fontId="8" fillId="0" borderId="7" xfId="0" applyFont="1" applyFill="1" applyBorder="1" applyAlignment="1">
      <alignment horizontal="justify" wrapText="1"/>
    </xf>
    <xf numFmtId="0" fontId="8" fillId="0" borderId="32" xfId="0" applyFont="1" applyFill="1" applyBorder="1" applyAlignment="1" applyProtection="1">
      <alignment wrapText="1"/>
      <protection locked="0"/>
    </xf>
    <xf numFmtId="0" fontId="8" fillId="0" borderId="32" xfId="0" applyFont="1" applyFill="1" applyBorder="1" applyAlignment="1">
      <alignment wrapText="1"/>
    </xf>
    <xf numFmtId="0" fontId="8" fillId="0" borderId="7" xfId="0" applyNumberFormat="1" applyFont="1" applyFill="1" applyBorder="1" applyAlignment="1" applyProtection="1">
      <alignment wrapText="1"/>
      <protection locked="0"/>
    </xf>
    <xf numFmtId="0" fontId="8" fillId="0" borderId="42" xfId="0" applyNumberFormat="1" applyFont="1" applyFill="1" applyBorder="1" applyAlignment="1" applyProtection="1">
      <alignment wrapText="1"/>
      <protection locked="0"/>
    </xf>
    <xf numFmtId="0" fontId="3" fillId="8" borderId="58" xfId="0" applyFont="1" applyFill="1" applyBorder="1" applyAlignment="1">
      <alignment horizontal="center"/>
    </xf>
    <xf numFmtId="3" fontId="3" fillId="8" borderId="6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7" fillId="0" borderId="51" xfId="0" applyFont="1" applyFill="1" applyBorder="1" applyAlignment="1" applyProtection="1">
      <alignment horizontal="center" wrapText="1"/>
      <protection locked="0"/>
    </xf>
    <xf numFmtId="0" fontId="8" fillId="0" borderId="6" xfId="0" applyFont="1" applyBorder="1" applyAlignment="1">
      <alignment horizontal="justify" wrapText="1"/>
    </xf>
    <xf numFmtId="0" fontId="3" fillId="8" borderId="58" xfId="0" applyFont="1" applyFill="1" applyBorder="1" applyAlignment="1">
      <alignment horizontal="center" wrapText="1"/>
    </xf>
    <xf numFmtId="0" fontId="3" fillId="7" borderId="60" xfId="0" applyFont="1" applyFill="1" applyBorder="1" applyAlignment="1">
      <alignment horizontal="center" wrapText="1"/>
    </xf>
    <xf numFmtId="0" fontId="0" fillId="6" borderId="0" xfId="0" applyFill="1"/>
    <xf numFmtId="0" fontId="11" fillId="9" borderId="23" xfId="0" applyFont="1" applyFill="1" applyBorder="1" applyAlignment="1">
      <alignment vertical="center" wrapText="1"/>
    </xf>
    <xf numFmtId="0" fontId="13" fillId="10" borderId="52" xfId="0" applyFont="1" applyFill="1" applyBorder="1" applyAlignment="1">
      <alignment horizontal="center" vertical="center"/>
    </xf>
    <xf numFmtId="0" fontId="14" fillId="10" borderId="52" xfId="0" applyFont="1" applyFill="1" applyBorder="1" applyAlignment="1">
      <alignment horizontal="center" vertical="center"/>
    </xf>
    <xf numFmtId="0" fontId="14" fillId="0" borderId="52" xfId="0" applyFont="1" applyBorder="1" applyAlignment="1">
      <alignment horizontal="right" vertical="center"/>
    </xf>
    <xf numFmtId="0" fontId="0" fillId="6" borderId="0" xfId="0" applyFill="1" applyAlignment="1">
      <alignment horizontal="center" vertical="center"/>
    </xf>
    <xf numFmtId="0" fontId="12" fillId="0" borderId="52" xfId="0" applyFont="1" applyBorder="1" applyAlignment="1">
      <alignment vertical="center" wrapText="1"/>
    </xf>
    <xf numFmtId="0" fontId="11" fillId="9" borderId="63" xfId="0" applyFont="1" applyFill="1" applyBorder="1" applyAlignment="1">
      <alignment vertical="center" wrapText="1"/>
    </xf>
    <xf numFmtId="0" fontId="11" fillId="9" borderId="33" xfId="0" applyFont="1" applyFill="1" applyBorder="1" applyAlignment="1">
      <alignment vertical="center" wrapText="1"/>
    </xf>
    <xf numFmtId="0" fontId="11" fillId="9" borderId="24" xfId="0" applyFont="1" applyFill="1" applyBorder="1" applyAlignment="1">
      <alignment vertical="center" wrapText="1"/>
    </xf>
    <xf numFmtId="0" fontId="17" fillId="9" borderId="23" xfId="0" applyFont="1" applyFill="1" applyBorder="1" applyAlignment="1">
      <alignment vertical="center" wrapText="1"/>
    </xf>
    <xf numFmtId="1" fontId="8" fillId="0" borderId="46" xfId="0" applyNumberFormat="1" applyFont="1" applyFill="1" applyBorder="1" applyAlignment="1" applyProtection="1">
      <alignment horizontal="right"/>
    </xf>
    <xf numFmtId="1" fontId="7" fillId="4" borderId="28" xfId="1" applyNumberFormat="1" applyFont="1" applyFill="1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8" fillId="0" borderId="32" xfId="0" applyNumberFormat="1" applyFont="1" applyBorder="1" applyAlignment="1" applyProtection="1">
      <alignment wrapText="1"/>
      <protection locked="0"/>
    </xf>
    <xf numFmtId="0" fontId="8" fillId="0" borderId="7" xfId="0" applyNumberFormat="1" applyFont="1" applyBorder="1" applyAlignment="1" applyProtection="1">
      <alignment wrapText="1"/>
      <protection locked="0"/>
    </xf>
    <xf numFmtId="0" fontId="8" fillId="0" borderId="7" xfId="0" applyFont="1" applyBorder="1" applyAlignment="1">
      <alignment wrapText="1"/>
    </xf>
    <xf numFmtId="0" fontId="8" fillId="0" borderId="55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8" fillId="0" borderId="7" xfId="0" applyFont="1" applyBorder="1" applyAlignment="1">
      <alignment horizontal="justify" wrapText="1"/>
    </xf>
    <xf numFmtId="0" fontId="8" fillId="0" borderId="32" xfId="0" applyFont="1" applyBorder="1" applyAlignment="1">
      <alignment wrapText="1"/>
    </xf>
    <xf numFmtId="0" fontId="8" fillId="0" borderId="51" xfId="0" applyFont="1" applyBorder="1" applyAlignment="1">
      <alignment horizontal="center" wrapText="1"/>
    </xf>
    <xf numFmtId="0" fontId="14" fillId="0" borderId="52" xfId="0" applyFont="1" applyBorder="1" applyAlignment="1">
      <alignment vertical="center" wrapText="1"/>
    </xf>
    <xf numFmtId="43" fontId="14" fillId="0" borderId="52" xfId="2" applyFont="1" applyBorder="1" applyAlignment="1">
      <alignment vertical="center" wrapText="1"/>
    </xf>
    <xf numFmtId="0" fontId="3" fillId="0" borderId="64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2" fontId="8" fillId="0" borderId="22" xfId="0" applyNumberFormat="1" applyFont="1" applyFill="1" applyBorder="1" applyAlignment="1" applyProtection="1">
      <alignment horizontal="center"/>
      <protection locked="0"/>
    </xf>
    <xf numFmtId="1" fontId="8" fillId="6" borderId="34" xfId="0" applyNumberFormat="1" applyFont="1" applyFill="1" applyBorder="1" applyAlignment="1" applyProtection="1">
      <alignment horizontal="right"/>
      <protection locked="0"/>
    </xf>
    <xf numFmtId="164" fontId="8" fillId="6" borderId="35" xfId="0" applyNumberFormat="1" applyFont="1" applyFill="1" applyBorder="1" applyAlignment="1" applyProtection="1">
      <alignment horizontal="right"/>
      <protection locked="0"/>
    </xf>
    <xf numFmtId="0" fontId="19" fillId="0" borderId="52" xfId="0" applyFont="1" applyBorder="1" applyAlignment="1">
      <alignment vertical="center" wrapText="1"/>
    </xf>
    <xf numFmtId="164" fontId="7" fillId="3" borderId="33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4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21" fillId="10" borderId="52" xfId="0" applyFont="1" applyFill="1" applyBorder="1" applyAlignment="1">
      <alignment horizontal="center" vertical="center"/>
    </xf>
    <xf numFmtId="0" fontId="20" fillId="10" borderId="52" xfId="0" applyFont="1" applyFill="1" applyBorder="1" applyAlignment="1">
      <alignment horizontal="center" vertical="center"/>
    </xf>
    <xf numFmtId="0" fontId="20" fillId="0" borderId="52" xfId="0" applyFont="1" applyBorder="1" applyAlignment="1">
      <alignment horizontal="right" vertical="center"/>
    </xf>
    <xf numFmtId="0" fontId="19" fillId="0" borderId="52" xfId="0" applyFont="1" applyBorder="1" applyAlignment="1">
      <alignment horizontal="right" vertical="center" wrapText="1"/>
    </xf>
    <xf numFmtId="0" fontId="7" fillId="11" borderId="26" xfId="0" applyFont="1" applyFill="1" applyBorder="1" applyAlignment="1">
      <alignment vertical="center" wrapText="1"/>
    </xf>
    <xf numFmtId="0" fontId="7" fillId="12" borderId="26" xfId="0" applyFont="1" applyFill="1" applyBorder="1" applyAlignment="1">
      <alignment vertical="center" wrapText="1"/>
    </xf>
    <xf numFmtId="9" fontId="7" fillId="12" borderId="26" xfId="0" applyNumberFormat="1" applyFont="1" applyFill="1" applyBorder="1" applyAlignment="1">
      <alignment vertical="center" wrapText="1"/>
    </xf>
    <xf numFmtId="0" fontId="22" fillId="0" borderId="52" xfId="0" applyFont="1" applyBorder="1" applyAlignment="1">
      <alignment horizontal="right" vertical="center" wrapText="1"/>
    </xf>
    <xf numFmtId="0" fontId="22" fillId="0" borderId="52" xfId="0" applyFont="1" applyBorder="1" applyAlignment="1">
      <alignment vertical="center" wrapText="1"/>
    </xf>
    <xf numFmtId="0" fontId="4" fillId="5" borderId="9" xfId="0" applyFont="1" applyFill="1" applyBorder="1" applyAlignment="1">
      <alignment horizontal="center" wrapText="1"/>
    </xf>
    <xf numFmtId="0" fontId="4" fillId="5" borderId="25" xfId="0" applyFont="1" applyFill="1" applyBorder="1" applyAlignment="1">
      <alignment horizontal="center" wrapText="1"/>
    </xf>
    <xf numFmtId="0" fontId="4" fillId="5" borderId="26" xfId="0" applyFont="1" applyFill="1" applyBorder="1" applyAlignment="1">
      <alignment horizontal="center" wrapText="1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3" fillId="0" borderId="9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wrapText="1"/>
    </xf>
    <xf numFmtId="0" fontId="4" fillId="7" borderId="13" xfId="0" applyFont="1" applyFill="1" applyBorder="1" applyAlignment="1">
      <alignment horizontal="center" wrapText="1"/>
    </xf>
    <xf numFmtId="0" fontId="4" fillId="7" borderId="50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wrapText="1"/>
    </xf>
    <xf numFmtId="0" fontId="4" fillId="7" borderId="0" xfId="0" applyFont="1" applyFill="1" applyBorder="1" applyAlignment="1">
      <alignment horizontal="center" wrapText="1"/>
    </xf>
    <xf numFmtId="0" fontId="4" fillId="7" borderId="51" xfId="0" applyFont="1" applyFill="1" applyBorder="1" applyAlignment="1">
      <alignment horizontal="center" wrapText="1"/>
    </xf>
    <xf numFmtId="0" fontId="4" fillId="7" borderId="39" xfId="0" applyFont="1" applyFill="1" applyBorder="1" applyAlignment="1">
      <alignment horizontal="center" wrapText="1"/>
    </xf>
    <xf numFmtId="0" fontId="4" fillId="7" borderId="40" xfId="0" applyFont="1" applyFill="1" applyBorder="1" applyAlignment="1">
      <alignment horizontal="center" wrapText="1"/>
    </xf>
    <xf numFmtId="0" fontId="4" fillId="7" borderId="52" xfId="0" applyFont="1" applyFill="1" applyBorder="1" applyAlignment="1">
      <alignment horizontal="center" wrapText="1"/>
    </xf>
    <xf numFmtId="0" fontId="4" fillId="8" borderId="12" xfId="0" applyFont="1" applyFill="1" applyBorder="1" applyAlignment="1">
      <alignment horizontal="center" wrapText="1"/>
    </xf>
    <xf numFmtId="0" fontId="4" fillId="8" borderId="13" xfId="0" applyFont="1" applyFill="1" applyBorder="1" applyAlignment="1">
      <alignment horizontal="center" wrapText="1"/>
    </xf>
    <xf numFmtId="0" fontId="4" fillId="8" borderId="50" xfId="0" applyFont="1" applyFill="1" applyBorder="1" applyAlignment="1">
      <alignment horizontal="center" wrapText="1"/>
    </xf>
    <xf numFmtId="0" fontId="4" fillId="8" borderId="3" xfId="0" applyFont="1" applyFill="1" applyBorder="1" applyAlignment="1">
      <alignment horizontal="center" wrapText="1"/>
    </xf>
    <xf numFmtId="0" fontId="4" fillId="8" borderId="0" xfId="0" applyFont="1" applyFill="1" applyBorder="1" applyAlignment="1">
      <alignment horizontal="center" wrapText="1"/>
    </xf>
    <xf numFmtId="0" fontId="4" fillId="8" borderId="51" xfId="0" applyFont="1" applyFill="1" applyBorder="1" applyAlignment="1">
      <alignment horizontal="center" wrapText="1"/>
    </xf>
    <xf numFmtId="0" fontId="4" fillId="8" borderId="39" xfId="0" applyFont="1" applyFill="1" applyBorder="1" applyAlignment="1">
      <alignment horizontal="center" wrapText="1"/>
    </xf>
    <xf numFmtId="0" fontId="4" fillId="8" borderId="40" xfId="0" applyFont="1" applyFill="1" applyBorder="1" applyAlignment="1">
      <alignment horizontal="center" wrapText="1"/>
    </xf>
    <xf numFmtId="0" fontId="4" fillId="8" borderId="5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 applyProtection="1">
      <alignment horizontal="center" wrapText="1"/>
      <protection locked="0"/>
    </xf>
    <xf numFmtId="0" fontId="7" fillId="0" borderId="33" xfId="0" applyFont="1" applyFill="1" applyBorder="1" applyAlignment="1" applyProtection="1">
      <alignment horizontal="center" wrapText="1"/>
      <protection locked="0"/>
    </xf>
    <xf numFmtId="0" fontId="7" fillId="0" borderId="24" xfId="0" applyFont="1" applyFill="1" applyBorder="1" applyAlignment="1" applyProtection="1">
      <alignment horizontal="center" wrapText="1"/>
      <protection locked="0"/>
    </xf>
    <xf numFmtId="164" fontId="7" fillId="3" borderId="23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4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 applyProtection="1">
      <alignment horizontal="center" wrapText="1"/>
      <protection locked="0"/>
    </xf>
    <xf numFmtId="0" fontId="7" fillId="5" borderId="33" xfId="0" applyFont="1" applyFill="1" applyBorder="1" applyAlignment="1" applyProtection="1">
      <alignment horizontal="center" wrapText="1"/>
      <protection locked="0"/>
    </xf>
    <xf numFmtId="0" fontId="7" fillId="5" borderId="24" xfId="0" applyFont="1" applyFill="1" applyBorder="1" applyAlignment="1" applyProtection="1">
      <alignment horizontal="center" wrapText="1"/>
      <protection locked="0"/>
    </xf>
    <xf numFmtId="0" fontId="7" fillId="5" borderId="23" xfId="0" applyFont="1" applyFill="1" applyBorder="1" applyAlignment="1">
      <alignment horizontal="center" wrapText="1"/>
    </xf>
    <xf numFmtId="0" fontId="7" fillId="5" borderId="33" xfId="0" applyFont="1" applyFill="1" applyBorder="1" applyAlignment="1">
      <alignment horizontal="center" wrapText="1"/>
    </xf>
    <xf numFmtId="0" fontId="7" fillId="5" borderId="24" xfId="0" applyFont="1" applyFill="1" applyBorder="1" applyAlignment="1">
      <alignment horizontal="center" wrapText="1"/>
    </xf>
    <xf numFmtId="0" fontId="7" fillId="5" borderId="36" xfId="0" applyFont="1" applyFill="1" applyBorder="1" applyAlignment="1" applyProtection="1">
      <alignment horizontal="center" wrapText="1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 applyProtection="1">
      <alignment horizontal="left" vertical="center" wrapText="1"/>
      <protection locked="0"/>
    </xf>
    <xf numFmtId="164" fontId="7" fillId="3" borderId="5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horizontal="center" wrapText="1"/>
    </xf>
    <xf numFmtId="0" fontId="8" fillId="0" borderId="33" xfId="0" applyFont="1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7" fillId="0" borderId="51" xfId="0" applyFont="1" applyFill="1" applyBorder="1" applyAlignment="1" applyProtection="1">
      <alignment horizontal="center" wrapText="1"/>
      <protection locked="0"/>
    </xf>
    <xf numFmtId="164" fontId="7" fillId="3" borderId="13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23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7" fillId="0" borderId="12" xfId="0" applyFont="1" applyFill="1" applyBorder="1" applyAlignment="1" applyProtection="1">
      <alignment horizontal="center" wrapText="1"/>
      <protection locked="0"/>
    </xf>
    <xf numFmtId="0" fontId="7" fillId="0" borderId="13" xfId="0" applyFont="1" applyFill="1" applyBorder="1" applyAlignment="1" applyProtection="1">
      <alignment horizontal="center" wrapText="1"/>
      <protection locked="0"/>
    </xf>
    <xf numFmtId="0" fontId="7" fillId="0" borderId="50" xfId="0" applyFont="1" applyFill="1" applyBorder="1" applyAlignment="1" applyProtection="1">
      <alignment horizontal="center" wrapText="1"/>
      <protection locked="0"/>
    </xf>
    <xf numFmtId="0" fontId="3" fillId="0" borderId="12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39" xfId="0" applyFill="1" applyBorder="1"/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7" fillId="5" borderId="23" xfId="0" applyFont="1" applyFill="1" applyBorder="1" applyAlignment="1" applyProtection="1">
      <alignment horizontal="center"/>
      <protection locked="0"/>
    </xf>
    <xf numFmtId="0" fontId="7" fillId="5" borderId="33" xfId="0" applyFont="1" applyFill="1" applyBorder="1" applyAlignment="1" applyProtection="1">
      <alignment horizontal="center"/>
      <protection locked="0"/>
    </xf>
    <xf numFmtId="0" fontId="7" fillId="5" borderId="24" xfId="0" applyFont="1" applyFill="1" applyBorder="1" applyAlignment="1" applyProtection="1">
      <alignment horizontal="center"/>
      <protection locked="0"/>
    </xf>
    <xf numFmtId="0" fontId="7" fillId="5" borderId="23" xfId="0" applyFont="1" applyFill="1" applyBorder="1" applyAlignment="1">
      <alignment horizontal="center"/>
    </xf>
    <xf numFmtId="0" fontId="7" fillId="5" borderId="3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69"/>
  <sheetViews>
    <sheetView tabSelected="1" zoomScaleNormal="100" workbookViewId="0">
      <selection activeCell="G10" sqref="G10"/>
    </sheetView>
  </sheetViews>
  <sheetFormatPr defaultRowHeight="12.75" x14ac:dyDescent="0.2"/>
  <cols>
    <col min="1" max="1" width="5.85546875" style="45" customWidth="1"/>
    <col min="2" max="2" width="41.85546875" customWidth="1"/>
    <col min="3" max="3" width="15.5703125" customWidth="1"/>
    <col min="4" max="4" width="12.42578125" customWidth="1"/>
    <col min="5" max="5" width="12.5703125" customWidth="1"/>
    <col min="6" max="6" width="13.42578125" style="2" customWidth="1"/>
    <col min="7" max="7" width="13.28515625" customWidth="1"/>
    <col min="8" max="8" width="12.5703125" bestFit="1" customWidth="1"/>
    <col min="9" max="10" width="13.42578125" style="2" customWidth="1"/>
    <col min="11" max="11" width="41.85546875" customWidth="1"/>
    <col min="12" max="12" width="19" customWidth="1"/>
  </cols>
  <sheetData>
    <row r="1" spans="1:11" ht="16.5" customHeight="1" x14ac:dyDescent="0.2">
      <c r="B1" s="198" t="s">
        <v>29</v>
      </c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6.5" customHeight="1" thickBot="1" x14ac:dyDescent="0.3">
      <c r="A2" s="163" t="s">
        <v>46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12.75" customHeight="1" x14ac:dyDescent="0.2">
      <c r="A3" s="165" t="s">
        <v>16</v>
      </c>
      <c r="B3" s="168" t="s">
        <v>15</v>
      </c>
      <c r="C3" s="165" t="s">
        <v>27</v>
      </c>
      <c r="D3" s="171" t="s">
        <v>12</v>
      </c>
      <c r="E3" s="172"/>
      <c r="F3" s="173"/>
      <c r="G3" s="180" t="s">
        <v>26</v>
      </c>
      <c r="H3" s="181"/>
      <c r="I3" s="182"/>
      <c r="J3" s="160" t="s">
        <v>13</v>
      </c>
      <c r="K3" s="206" t="s">
        <v>119</v>
      </c>
    </row>
    <row r="4" spans="1:11" ht="12.75" customHeight="1" x14ac:dyDescent="0.2">
      <c r="A4" s="166"/>
      <c r="B4" s="169"/>
      <c r="C4" s="166"/>
      <c r="D4" s="174"/>
      <c r="E4" s="175"/>
      <c r="F4" s="176"/>
      <c r="G4" s="183"/>
      <c r="H4" s="184"/>
      <c r="I4" s="185"/>
      <c r="J4" s="161"/>
      <c r="K4" s="207"/>
    </row>
    <row r="5" spans="1:11" ht="13.5" customHeight="1" thickBot="1" x14ac:dyDescent="0.25">
      <c r="A5" s="166"/>
      <c r="B5" s="169"/>
      <c r="C5" s="166"/>
      <c r="D5" s="177"/>
      <c r="E5" s="178"/>
      <c r="F5" s="179"/>
      <c r="G5" s="186"/>
      <c r="H5" s="187"/>
      <c r="I5" s="188"/>
      <c r="J5" s="162"/>
      <c r="K5" s="207"/>
    </row>
    <row r="6" spans="1:11" s="21" customFormat="1" ht="26.25" thickBot="1" x14ac:dyDescent="0.25">
      <c r="A6" s="167"/>
      <c r="B6" s="170"/>
      <c r="C6" s="167"/>
      <c r="D6" s="98" t="s">
        <v>28</v>
      </c>
      <c r="E6" s="116" t="s">
        <v>97</v>
      </c>
      <c r="F6" s="99" t="s">
        <v>98</v>
      </c>
      <c r="G6" s="110" t="s">
        <v>28</v>
      </c>
      <c r="H6" s="115" t="s">
        <v>97</v>
      </c>
      <c r="I6" s="111" t="s">
        <v>98</v>
      </c>
      <c r="J6" s="44" t="s">
        <v>99</v>
      </c>
      <c r="K6" s="208"/>
    </row>
    <row r="7" spans="1:11" ht="13.5" thickBot="1" x14ac:dyDescent="0.25">
      <c r="A7" s="130"/>
      <c r="B7" s="6">
        <v>1</v>
      </c>
      <c r="C7" s="93">
        <v>2</v>
      </c>
      <c r="D7" s="23">
        <v>3</v>
      </c>
      <c r="E7" s="11">
        <v>4</v>
      </c>
      <c r="F7" s="94">
        <v>5</v>
      </c>
      <c r="G7" s="95">
        <v>6</v>
      </c>
      <c r="H7" s="96">
        <v>7</v>
      </c>
      <c r="I7" s="97">
        <v>8</v>
      </c>
      <c r="J7" s="16">
        <v>9</v>
      </c>
      <c r="K7" s="131"/>
    </row>
    <row r="8" spans="1:11" ht="13.5" customHeight="1" thickBot="1" x14ac:dyDescent="0.25">
      <c r="A8" s="46">
        <v>1</v>
      </c>
      <c r="B8" s="199" t="s">
        <v>30</v>
      </c>
      <c r="C8" s="200"/>
      <c r="D8" s="200"/>
      <c r="E8" s="200"/>
      <c r="F8" s="200"/>
      <c r="G8" s="200"/>
      <c r="H8" s="200"/>
      <c r="I8" s="200"/>
      <c r="J8" s="200"/>
      <c r="K8" s="201"/>
    </row>
    <row r="9" spans="1:11" ht="12.75" customHeight="1" x14ac:dyDescent="0.2">
      <c r="A9" s="47">
        <v>1.1000000000000001</v>
      </c>
      <c r="B9" s="35" t="s">
        <v>0</v>
      </c>
      <c r="C9" s="100"/>
      <c r="D9" s="27"/>
      <c r="E9" s="7"/>
      <c r="F9" s="10">
        <f>D9*E9</f>
        <v>0</v>
      </c>
      <c r="G9" s="70"/>
      <c r="H9" s="71"/>
      <c r="I9" s="10">
        <f>G9*H9</f>
        <v>0</v>
      </c>
      <c r="J9" s="74">
        <f>F9+I9</f>
        <v>0</v>
      </c>
      <c r="K9" s="132"/>
    </row>
    <row r="10" spans="1:11" x14ac:dyDescent="0.2">
      <c r="A10" s="48">
        <v>1.2</v>
      </c>
      <c r="B10" s="24" t="s">
        <v>3</v>
      </c>
      <c r="C10" s="100"/>
      <c r="D10" s="27"/>
      <c r="E10" s="7"/>
      <c r="F10" s="10">
        <f t="shared" ref="F10:F13" si="0">D10*E10</f>
        <v>0</v>
      </c>
      <c r="G10" s="70"/>
      <c r="H10" s="71"/>
      <c r="I10" s="10">
        <f t="shared" ref="I10:I13" si="1">G10*H10</f>
        <v>0</v>
      </c>
      <c r="J10" s="14">
        <f>F10+I10</f>
        <v>0</v>
      </c>
      <c r="K10" s="133"/>
    </row>
    <row r="11" spans="1:11" ht="12.75" customHeight="1" x14ac:dyDescent="0.2">
      <c r="A11" s="48">
        <v>1.3</v>
      </c>
      <c r="B11" s="25" t="s">
        <v>1</v>
      </c>
      <c r="C11" s="100"/>
      <c r="D11" s="27"/>
      <c r="E11" s="7"/>
      <c r="F11" s="10">
        <f t="shared" si="0"/>
        <v>0</v>
      </c>
      <c r="G11" s="70"/>
      <c r="H11" s="71"/>
      <c r="I11" s="10">
        <f t="shared" si="1"/>
        <v>0</v>
      </c>
      <c r="J11" s="14">
        <f>F11+I11</f>
        <v>0</v>
      </c>
      <c r="K11" s="134"/>
    </row>
    <row r="12" spans="1:11" ht="12.75" customHeight="1" x14ac:dyDescent="0.2">
      <c r="A12" s="48">
        <v>1.4</v>
      </c>
      <c r="B12" s="25" t="s">
        <v>5</v>
      </c>
      <c r="C12" s="100"/>
      <c r="D12" s="27"/>
      <c r="E12" s="7"/>
      <c r="F12" s="10">
        <f t="shared" si="0"/>
        <v>0</v>
      </c>
      <c r="G12" s="3"/>
      <c r="H12" s="7"/>
      <c r="I12" s="10">
        <f t="shared" si="1"/>
        <v>0</v>
      </c>
      <c r="J12" s="14">
        <f>F12+I12</f>
        <v>0</v>
      </c>
      <c r="K12" s="134"/>
    </row>
    <row r="13" spans="1:11" ht="12.75" customHeight="1" x14ac:dyDescent="0.2">
      <c r="A13" s="48">
        <v>1.5</v>
      </c>
      <c r="B13" s="84" t="s">
        <v>6</v>
      </c>
      <c r="C13" s="101"/>
      <c r="D13" s="85"/>
      <c r="E13" s="86"/>
      <c r="F13" s="87">
        <f t="shared" si="0"/>
        <v>0</v>
      </c>
      <c r="G13" s="88"/>
      <c r="H13" s="7"/>
      <c r="I13" s="10">
        <f t="shared" si="1"/>
        <v>0</v>
      </c>
      <c r="J13" s="14">
        <f>F13+I13</f>
        <v>0</v>
      </c>
      <c r="K13" s="135"/>
    </row>
    <row r="14" spans="1:11" ht="12.75" customHeight="1" thickBot="1" x14ac:dyDescent="0.25">
      <c r="A14" s="51">
        <v>1.6</v>
      </c>
      <c r="B14" s="63" t="s">
        <v>35</v>
      </c>
      <c r="C14" s="102"/>
      <c r="D14" s="18"/>
      <c r="E14" s="19"/>
      <c r="F14" s="20">
        <v>0</v>
      </c>
      <c r="G14" s="128"/>
      <c r="H14" s="82"/>
      <c r="I14" s="83">
        <v>0</v>
      </c>
      <c r="J14" s="58">
        <v>0</v>
      </c>
      <c r="K14" s="136"/>
    </row>
    <row r="15" spans="1:11" ht="13.5" thickBot="1" x14ac:dyDescent="0.25">
      <c r="A15" s="52"/>
      <c r="B15" s="55" t="s">
        <v>17</v>
      </c>
      <c r="C15" s="129"/>
      <c r="D15" s="129">
        <f t="shared" ref="D15:E15" si="2">SUM(D8:D14)</f>
        <v>0</v>
      </c>
      <c r="E15" s="129">
        <f t="shared" si="2"/>
        <v>0</v>
      </c>
      <c r="F15" s="129">
        <f>SUM(F8:F14)</f>
        <v>0</v>
      </c>
      <c r="G15" s="129">
        <f t="shared" ref="G15:J15" si="3">SUM(G8:G14)</f>
        <v>0</v>
      </c>
      <c r="H15" s="129">
        <f t="shared" si="3"/>
        <v>0</v>
      </c>
      <c r="I15" s="129">
        <f t="shared" si="3"/>
        <v>0</v>
      </c>
      <c r="J15" s="129">
        <f t="shared" si="3"/>
        <v>0</v>
      </c>
      <c r="K15" s="129"/>
    </row>
    <row r="16" spans="1:11" ht="13.5" thickBot="1" x14ac:dyDescent="0.25">
      <c r="A16" s="51"/>
      <c r="B16" s="191"/>
      <c r="C16" s="192"/>
      <c r="D16" s="192"/>
      <c r="E16" s="192"/>
      <c r="F16" s="193"/>
      <c r="G16" s="112"/>
      <c r="H16" s="112"/>
      <c r="I16" s="112"/>
      <c r="J16" s="112"/>
      <c r="K16" s="113"/>
    </row>
    <row r="17" spans="1:11" ht="13.5" customHeight="1" thickBot="1" x14ac:dyDescent="0.25">
      <c r="A17" s="46">
        <v>2</v>
      </c>
      <c r="B17" s="199" t="s">
        <v>39</v>
      </c>
      <c r="C17" s="200"/>
      <c r="D17" s="200"/>
      <c r="E17" s="200"/>
      <c r="F17" s="200"/>
      <c r="G17" s="200"/>
      <c r="H17" s="200"/>
      <c r="I17" s="200"/>
      <c r="J17" s="200"/>
      <c r="K17" s="201"/>
    </row>
    <row r="18" spans="1:11" ht="12.75" customHeight="1" x14ac:dyDescent="0.2">
      <c r="A18" s="47">
        <v>2.1</v>
      </c>
      <c r="B18" s="30" t="s">
        <v>36</v>
      </c>
      <c r="C18" s="103"/>
      <c r="D18" s="29"/>
      <c r="E18" s="8"/>
      <c r="F18" s="10">
        <f t="shared" ref="F18:F23" si="4">D18*E18</f>
        <v>0</v>
      </c>
      <c r="G18" s="75"/>
      <c r="H18" s="76"/>
      <c r="I18" s="10">
        <f t="shared" ref="I18:I23" si="5">G18*H18</f>
        <v>0</v>
      </c>
      <c r="J18" s="14">
        <f t="shared" ref="J18:J23" si="6">F18+I18</f>
        <v>0</v>
      </c>
      <c r="K18" s="106"/>
    </row>
    <row r="19" spans="1:11" ht="24" customHeight="1" x14ac:dyDescent="0.2">
      <c r="A19" s="48">
        <v>2.2000000000000002</v>
      </c>
      <c r="B19" s="28" t="s">
        <v>37</v>
      </c>
      <c r="C19" s="103"/>
      <c r="D19" s="29"/>
      <c r="E19" s="8"/>
      <c r="F19" s="10">
        <f t="shared" si="4"/>
        <v>0</v>
      </c>
      <c r="G19" s="75"/>
      <c r="H19" s="76"/>
      <c r="I19" s="10">
        <f t="shared" si="5"/>
        <v>0</v>
      </c>
      <c r="J19" s="14">
        <f t="shared" si="6"/>
        <v>0</v>
      </c>
      <c r="K19" s="103"/>
    </row>
    <row r="20" spans="1:11" ht="12.75" customHeight="1" x14ac:dyDescent="0.2">
      <c r="A20" s="47">
        <v>2.2999999999999998</v>
      </c>
      <c r="B20" s="35" t="s">
        <v>31</v>
      </c>
      <c r="C20" s="104"/>
      <c r="D20" s="32"/>
      <c r="E20" s="33"/>
      <c r="F20" s="10">
        <f t="shared" si="4"/>
        <v>0</v>
      </c>
      <c r="G20" s="77"/>
      <c r="H20" s="73"/>
      <c r="I20" s="10">
        <f t="shared" si="5"/>
        <v>0</v>
      </c>
      <c r="J20" s="34">
        <f t="shared" si="6"/>
        <v>0</v>
      </c>
      <c r="K20" s="132"/>
    </row>
    <row r="21" spans="1:11" x14ac:dyDescent="0.2">
      <c r="A21" s="48">
        <v>2.4</v>
      </c>
      <c r="B21" s="38" t="s">
        <v>7</v>
      </c>
      <c r="C21" s="105"/>
      <c r="D21" s="29"/>
      <c r="E21" s="8"/>
      <c r="F21" s="10">
        <f t="shared" si="4"/>
        <v>0</v>
      </c>
      <c r="G21" s="78"/>
      <c r="H21" s="79"/>
      <c r="I21" s="10">
        <f t="shared" si="5"/>
        <v>0</v>
      </c>
      <c r="J21" s="14">
        <f t="shared" si="6"/>
        <v>0</v>
      </c>
      <c r="K21" s="137"/>
    </row>
    <row r="22" spans="1:11" x14ac:dyDescent="0.2">
      <c r="A22" s="47">
        <v>2.5</v>
      </c>
      <c r="B22" s="38" t="s">
        <v>38</v>
      </c>
      <c r="C22" s="105"/>
      <c r="D22" s="29"/>
      <c r="E22" s="8"/>
      <c r="F22" s="10">
        <f t="shared" si="4"/>
        <v>0</v>
      </c>
      <c r="G22" s="78"/>
      <c r="H22" s="79"/>
      <c r="I22" s="10">
        <f t="shared" si="5"/>
        <v>0</v>
      </c>
      <c r="J22" s="14">
        <f t="shared" si="6"/>
        <v>0</v>
      </c>
      <c r="K22" s="137"/>
    </row>
    <row r="23" spans="1:11" ht="13.5" thickBot="1" x14ac:dyDescent="0.25">
      <c r="A23" s="48">
        <v>2.6</v>
      </c>
      <c r="B23" s="38" t="s">
        <v>32</v>
      </c>
      <c r="C23" s="105"/>
      <c r="D23" s="29"/>
      <c r="E23" s="8"/>
      <c r="F23" s="10">
        <f t="shared" si="4"/>
        <v>0</v>
      </c>
      <c r="G23" s="78"/>
      <c r="H23" s="79"/>
      <c r="I23" s="10">
        <f t="shared" si="5"/>
        <v>0</v>
      </c>
      <c r="J23" s="14">
        <f t="shared" si="6"/>
        <v>0</v>
      </c>
      <c r="K23" s="137"/>
    </row>
    <row r="24" spans="1:11" ht="24.75" customHeight="1" thickBot="1" x14ac:dyDescent="0.25">
      <c r="A24" s="52"/>
      <c r="B24" s="80" t="s">
        <v>23</v>
      </c>
      <c r="C24" s="39"/>
      <c r="D24" s="39">
        <f t="shared" ref="D24:J24" si="7">SUM(D18:D23)</f>
        <v>0</v>
      </c>
      <c r="E24" s="39">
        <f t="shared" si="7"/>
        <v>0</v>
      </c>
      <c r="F24" s="39">
        <f t="shared" si="7"/>
        <v>0</v>
      </c>
      <c r="G24" s="39">
        <f t="shared" si="7"/>
        <v>0</v>
      </c>
      <c r="H24" s="39">
        <f t="shared" si="7"/>
        <v>0</v>
      </c>
      <c r="I24" s="39">
        <f t="shared" si="7"/>
        <v>0</v>
      </c>
      <c r="J24" s="39">
        <f t="shared" si="7"/>
        <v>0</v>
      </c>
      <c r="K24" s="129"/>
    </row>
    <row r="25" spans="1:11" ht="13.5" thickBot="1" x14ac:dyDescent="0.25">
      <c r="A25" s="51"/>
      <c r="B25" s="191"/>
      <c r="C25" s="192"/>
      <c r="D25" s="192"/>
      <c r="E25" s="192"/>
      <c r="F25" s="193"/>
      <c r="G25" s="112"/>
      <c r="H25" s="112"/>
      <c r="I25" s="112"/>
      <c r="J25" s="112"/>
      <c r="K25" s="113"/>
    </row>
    <row r="26" spans="1:11" s="1" customFormat="1" ht="13.5" customHeight="1" thickBot="1" x14ac:dyDescent="0.25">
      <c r="A26" s="46">
        <v>3</v>
      </c>
      <c r="B26" s="199" t="s">
        <v>41</v>
      </c>
      <c r="C26" s="200"/>
      <c r="D26" s="200"/>
      <c r="E26" s="200"/>
      <c r="F26" s="200"/>
      <c r="G26" s="200"/>
      <c r="H26" s="200"/>
      <c r="I26" s="200"/>
      <c r="J26" s="200"/>
      <c r="K26" s="201"/>
    </row>
    <row r="27" spans="1:11" s="1" customFormat="1" ht="23.25" x14ac:dyDescent="0.2">
      <c r="A27" s="50">
        <v>3.1</v>
      </c>
      <c r="B27" s="30" t="s">
        <v>24</v>
      </c>
      <c r="C27" s="106"/>
      <c r="D27" s="31"/>
      <c r="E27" s="9"/>
      <c r="F27" s="92">
        <f t="shared" ref="F27:F28" si="8">D27*E27</f>
        <v>0</v>
      </c>
      <c r="G27" s="36"/>
      <c r="H27" s="37"/>
      <c r="I27" s="92">
        <f t="shared" ref="I27:I28" si="9">G27*H27</f>
        <v>0</v>
      </c>
      <c r="J27" s="34">
        <f>F27+I27</f>
        <v>0</v>
      </c>
      <c r="K27" s="106"/>
    </row>
    <row r="28" spans="1:11" s="1" customFormat="1" ht="26.25" customHeight="1" x14ac:dyDescent="0.2">
      <c r="A28" s="50">
        <v>3.2</v>
      </c>
      <c r="B28" s="28" t="s">
        <v>25</v>
      </c>
      <c r="C28" s="103"/>
      <c r="D28" s="29"/>
      <c r="E28" s="8"/>
      <c r="F28" s="10">
        <f t="shared" si="8"/>
        <v>0</v>
      </c>
      <c r="G28" s="13"/>
      <c r="H28" s="12"/>
      <c r="I28" s="10">
        <f t="shared" si="9"/>
        <v>0</v>
      </c>
      <c r="J28" s="14">
        <f>F28+I28</f>
        <v>0</v>
      </c>
      <c r="K28" s="103"/>
    </row>
    <row r="29" spans="1:11" ht="39" customHeight="1" x14ac:dyDescent="0.2">
      <c r="A29" s="47">
        <v>3.3</v>
      </c>
      <c r="B29" s="30" t="s">
        <v>33</v>
      </c>
      <c r="C29" s="106"/>
      <c r="D29" s="31"/>
      <c r="E29" s="9"/>
      <c r="F29" s="10">
        <f>D29*E29</f>
        <v>0</v>
      </c>
      <c r="G29" s="36"/>
      <c r="H29" s="37"/>
      <c r="I29" s="10">
        <f>G29*H29</f>
        <v>0</v>
      </c>
      <c r="J29" s="34">
        <f>F29+I29</f>
        <v>0</v>
      </c>
      <c r="K29" s="106"/>
    </row>
    <row r="30" spans="1:11" ht="37.5" customHeight="1" thickBot="1" x14ac:dyDescent="0.25">
      <c r="A30" s="47">
        <v>3.4</v>
      </c>
      <c r="B30" s="17" t="s">
        <v>34</v>
      </c>
      <c r="C30" s="107"/>
      <c r="D30" s="32"/>
      <c r="E30" s="33"/>
      <c r="F30" s="10">
        <f t="shared" ref="F30" si="10">D30*E30</f>
        <v>0</v>
      </c>
      <c r="G30" s="72"/>
      <c r="H30" s="73"/>
      <c r="I30" s="10">
        <f t="shared" ref="I30" si="11">G30*H30</f>
        <v>0</v>
      </c>
      <c r="J30" s="34">
        <f>F30+I30</f>
        <v>0</v>
      </c>
      <c r="K30" s="138"/>
    </row>
    <row r="31" spans="1:11" s="1" customFormat="1" ht="13.5" thickBot="1" x14ac:dyDescent="0.25">
      <c r="A31" s="52"/>
      <c r="B31" s="55" t="s">
        <v>22</v>
      </c>
      <c r="C31" s="39"/>
      <c r="D31" s="59">
        <f t="shared" ref="D31:J31" si="12">SUM(D27:D28)</f>
        <v>0</v>
      </c>
      <c r="E31" s="39">
        <f t="shared" si="12"/>
        <v>0</v>
      </c>
      <c r="F31" s="39">
        <f t="shared" si="12"/>
        <v>0</v>
      </c>
      <c r="G31" s="39">
        <f t="shared" si="12"/>
        <v>0</v>
      </c>
      <c r="H31" s="39">
        <f t="shared" si="12"/>
        <v>0</v>
      </c>
      <c r="I31" s="39">
        <f t="shared" si="12"/>
        <v>0</v>
      </c>
      <c r="J31" s="39">
        <f t="shared" si="12"/>
        <v>0</v>
      </c>
      <c r="K31" s="129"/>
    </row>
    <row r="32" spans="1:11" ht="13.5" thickBot="1" x14ac:dyDescent="0.25">
      <c r="A32" s="51"/>
      <c r="B32" s="211"/>
      <c r="C32" s="212"/>
      <c r="D32" s="212"/>
      <c r="E32" s="212"/>
      <c r="F32" s="213"/>
      <c r="G32" s="4"/>
      <c r="H32" s="4"/>
      <c r="I32" s="4"/>
      <c r="J32" s="4"/>
      <c r="K32" s="139"/>
    </row>
    <row r="33" spans="1:11" ht="13.5" thickBot="1" x14ac:dyDescent="0.25">
      <c r="A33" s="46">
        <v>4</v>
      </c>
      <c r="B33" s="202" t="s">
        <v>42</v>
      </c>
      <c r="C33" s="203"/>
      <c r="D33" s="203"/>
      <c r="E33" s="203"/>
      <c r="F33" s="203"/>
      <c r="G33" s="203"/>
      <c r="H33" s="203"/>
      <c r="I33" s="203"/>
      <c r="J33" s="203"/>
      <c r="K33" s="204"/>
    </row>
    <row r="34" spans="1:11" ht="23.25" x14ac:dyDescent="0.2">
      <c r="A34" s="47">
        <v>4.0999999999999996</v>
      </c>
      <c r="B34" s="17" t="s">
        <v>9</v>
      </c>
      <c r="C34" s="107"/>
      <c r="D34" s="40"/>
      <c r="E34" s="41"/>
      <c r="F34" s="10">
        <f t="shared" ref="F34:F37" si="13">D34*E34</f>
        <v>0</v>
      </c>
      <c r="G34" s="42"/>
      <c r="H34" s="43"/>
      <c r="I34" s="10">
        <f t="shared" ref="I34:I37" si="14">G34*H34</f>
        <v>0</v>
      </c>
      <c r="J34" s="34">
        <f>F34+I34</f>
        <v>0</v>
      </c>
      <c r="K34" s="138"/>
    </row>
    <row r="35" spans="1:11" x14ac:dyDescent="0.2">
      <c r="A35" s="48">
        <v>4.2</v>
      </c>
      <c r="B35" s="24" t="s">
        <v>8</v>
      </c>
      <c r="C35" s="108"/>
      <c r="D35" s="29"/>
      <c r="E35" s="8"/>
      <c r="F35" s="10">
        <f t="shared" si="13"/>
        <v>0</v>
      </c>
      <c r="G35" s="13"/>
      <c r="H35" s="12"/>
      <c r="I35" s="10">
        <f t="shared" si="14"/>
        <v>0</v>
      </c>
      <c r="J35" s="14">
        <f>F35+I35</f>
        <v>0</v>
      </c>
      <c r="K35" s="133"/>
    </row>
    <row r="36" spans="1:11" x14ac:dyDescent="0.2">
      <c r="A36" s="48">
        <v>4.3</v>
      </c>
      <c r="B36" s="24" t="s">
        <v>11</v>
      </c>
      <c r="C36" s="108"/>
      <c r="D36" s="29"/>
      <c r="E36" s="8"/>
      <c r="F36" s="10">
        <f t="shared" si="13"/>
        <v>0</v>
      </c>
      <c r="G36" s="13"/>
      <c r="H36" s="12"/>
      <c r="I36" s="10">
        <f t="shared" si="14"/>
        <v>0</v>
      </c>
      <c r="J36" s="14">
        <f>F36+I36</f>
        <v>0</v>
      </c>
      <c r="K36" s="133"/>
    </row>
    <row r="37" spans="1:11" ht="13.5" thickBot="1" x14ac:dyDescent="0.25">
      <c r="A37" s="49">
        <v>4.4000000000000004</v>
      </c>
      <c r="B37" s="62" t="s">
        <v>10</v>
      </c>
      <c r="C37" s="109"/>
      <c r="D37" s="56"/>
      <c r="E37" s="57"/>
      <c r="F37" s="10">
        <f t="shared" si="13"/>
        <v>0</v>
      </c>
      <c r="G37" s="60"/>
      <c r="H37" s="61"/>
      <c r="I37" s="10">
        <f t="shared" si="14"/>
        <v>0</v>
      </c>
      <c r="J37" s="58">
        <f>F37+I37</f>
        <v>0</v>
      </c>
      <c r="K37" s="109"/>
    </row>
    <row r="38" spans="1:11" ht="13.5" thickBot="1" x14ac:dyDescent="0.25">
      <c r="A38" s="52"/>
      <c r="B38" s="26" t="s">
        <v>21</v>
      </c>
      <c r="C38" s="39">
        <f t="shared" ref="C38:J38" si="15">SUM(C34:C37)</f>
        <v>0</v>
      </c>
      <c r="D38" s="59">
        <f t="shared" si="15"/>
        <v>0</v>
      </c>
      <c r="E38" s="39">
        <f t="shared" si="15"/>
        <v>0</v>
      </c>
      <c r="F38" s="39">
        <f t="shared" si="15"/>
        <v>0</v>
      </c>
      <c r="G38" s="39">
        <f t="shared" si="15"/>
        <v>0</v>
      </c>
      <c r="H38" s="39">
        <f t="shared" si="15"/>
        <v>0</v>
      </c>
      <c r="I38" s="39">
        <f t="shared" si="15"/>
        <v>0</v>
      </c>
      <c r="J38" s="39">
        <f t="shared" si="15"/>
        <v>0</v>
      </c>
      <c r="K38" s="129"/>
    </row>
    <row r="39" spans="1:11" ht="13.5" customHeight="1" thickBot="1" x14ac:dyDescent="0.25">
      <c r="A39" s="51"/>
      <c r="B39" s="191"/>
      <c r="C39" s="192"/>
      <c r="D39" s="192"/>
      <c r="E39" s="192"/>
      <c r="F39" s="193"/>
      <c r="G39" s="112"/>
      <c r="H39" s="112"/>
      <c r="I39" s="112"/>
      <c r="J39" s="112"/>
      <c r="K39" s="113"/>
    </row>
    <row r="40" spans="1:11" ht="12.75" customHeight="1" thickBot="1" x14ac:dyDescent="0.25">
      <c r="A40" s="46">
        <v>5</v>
      </c>
      <c r="B40" s="199" t="s">
        <v>43</v>
      </c>
      <c r="C40" s="200"/>
      <c r="D40" s="200"/>
      <c r="E40" s="200"/>
      <c r="F40" s="200"/>
      <c r="G40" s="200"/>
      <c r="H40" s="200"/>
      <c r="I40" s="200"/>
      <c r="J40" s="200"/>
      <c r="K40" s="201"/>
    </row>
    <row r="41" spans="1:11" ht="12.75" customHeight="1" thickBot="1" x14ac:dyDescent="0.25">
      <c r="A41" s="51">
        <v>5.0999999999999996</v>
      </c>
      <c r="B41" s="63" t="s">
        <v>40</v>
      </c>
      <c r="C41" s="102"/>
      <c r="D41" s="64"/>
      <c r="E41" s="65"/>
      <c r="F41" s="10">
        <f t="shared" ref="F41" si="16">D41*E41</f>
        <v>0</v>
      </c>
      <c r="G41" s="42"/>
      <c r="H41" s="43"/>
      <c r="I41" s="10">
        <f t="shared" ref="I41" si="17">G41*H41</f>
        <v>0</v>
      </c>
      <c r="J41" s="66">
        <f>F41+I41</f>
        <v>0</v>
      </c>
      <c r="K41" s="136"/>
    </row>
    <row r="42" spans="1:11" ht="13.5" thickBot="1" x14ac:dyDescent="0.25">
      <c r="A42" s="52"/>
      <c r="B42" s="26" t="s">
        <v>20</v>
      </c>
      <c r="C42" s="54">
        <f>SUM(C41)</f>
        <v>0</v>
      </c>
      <c r="D42" s="67">
        <f>SUM(D41)</f>
        <v>0</v>
      </c>
      <c r="E42" s="54">
        <f>SUM(E41)</f>
        <v>0</v>
      </c>
      <c r="F42" s="54">
        <f>SUM(F41)</f>
        <v>0</v>
      </c>
      <c r="G42" s="68"/>
      <c r="H42" s="68"/>
      <c r="I42" s="68"/>
      <c r="J42" s="54">
        <f>SUM(J41)</f>
        <v>0</v>
      </c>
      <c r="K42" s="129"/>
    </row>
    <row r="43" spans="1:11" ht="13.5" thickBot="1" x14ac:dyDescent="0.25">
      <c r="A43" s="51"/>
      <c r="B43" s="191"/>
      <c r="C43" s="192"/>
      <c r="D43" s="192"/>
      <c r="E43" s="192"/>
      <c r="F43" s="193"/>
      <c r="G43" s="112"/>
      <c r="H43" s="112"/>
      <c r="I43" s="112"/>
      <c r="J43" s="112"/>
      <c r="K43" s="113"/>
    </row>
    <row r="44" spans="1:11" ht="12.75" customHeight="1" thickBot="1" x14ac:dyDescent="0.25">
      <c r="A44" s="46">
        <v>6</v>
      </c>
      <c r="B44" s="199" t="s">
        <v>44</v>
      </c>
      <c r="C44" s="200"/>
      <c r="D44" s="200"/>
      <c r="E44" s="200"/>
      <c r="F44" s="200"/>
      <c r="G44" s="200"/>
      <c r="H44" s="200"/>
      <c r="I44" s="200"/>
      <c r="J44" s="200"/>
      <c r="K44" s="201"/>
    </row>
    <row r="45" spans="1:11" ht="12.75" customHeight="1" thickBot="1" x14ac:dyDescent="0.25">
      <c r="A45" s="51">
        <v>6.1</v>
      </c>
      <c r="B45" s="63" t="s">
        <v>14</v>
      </c>
      <c r="C45" s="102"/>
      <c r="D45" s="64"/>
      <c r="E45" s="65"/>
      <c r="F45" s="10">
        <f t="shared" ref="F45" si="18">D45*E45</f>
        <v>0</v>
      </c>
      <c r="G45" s="42"/>
      <c r="H45" s="43"/>
      <c r="I45" s="10">
        <f t="shared" ref="I45" si="19">G45*H45</f>
        <v>0</v>
      </c>
      <c r="J45" s="66">
        <f>F45+I45</f>
        <v>0</v>
      </c>
      <c r="K45" s="136"/>
    </row>
    <row r="46" spans="1:11" ht="13.5" thickBot="1" x14ac:dyDescent="0.25">
      <c r="A46" s="52"/>
      <c r="B46" s="26" t="s">
        <v>19</v>
      </c>
      <c r="C46" s="54">
        <f>SUM(C45)</f>
        <v>0</v>
      </c>
      <c r="D46" s="67">
        <f>SUM(D45)</f>
        <v>0</v>
      </c>
      <c r="E46" s="54">
        <f>SUM(E45)</f>
        <v>0</v>
      </c>
      <c r="F46" s="54">
        <f>SUM(F45)</f>
        <v>0</v>
      </c>
      <c r="G46" s="68"/>
      <c r="H46" s="68"/>
      <c r="I46" s="54">
        <f>SUM(I45)</f>
        <v>0</v>
      </c>
      <c r="J46" s="54">
        <f>SUM(J45)</f>
        <v>0</v>
      </c>
      <c r="K46" s="129"/>
    </row>
    <row r="47" spans="1:11" ht="13.5" thickBot="1" x14ac:dyDescent="0.25">
      <c r="A47" s="51"/>
      <c r="B47" s="191"/>
      <c r="C47" s="192"/>
      <c r="D47" s="192"/>
      <c r="E47" s="192"/>
      <c r="F47" s="193"/>
      <c r="G47" s="112"/>
      <c r="H47" s="112"/>
      <c r="I47" s="112"/>
      <c r="J47" s="112"/>
      <c r="K47" s="113"/>
    </row>
    <row r="48" spans="1:11" ht="12.75" customHeight="1" thickBot="1" x14ac:dyDescent="0.25">
      <c r="A48" s="91">
        <v>7</v>
      </c>
      <c r="B48" s="205" t="s">
        <v>45</v>
      </c>
      <c r="C48" s="200"/>
      <c r="D48" s="200"/>
      <c r="E48" s="200"/>
      <c r="F48" s="200"/>
      <c r="G48" s="200"/>
      <c r="H48" s="200"/>
      <c r="I48" s="200"/>
      <c r="J48" s="200"/>
      <c r="K48" s="201"/>
    </row>
    <row r="49" spans="1:42" ht="33.75" customHeight="1" thickBot="1" x14ac:dyDescent="0.25">
      <c r="A49" s="51">
        <v>7.1</v>
      </c>
      <c r="B49" s="63" t="s">
        <v>4</v>
      </c>
      <c r="C49" s="102"/>
      <c r="D49" s="64"/>
      <c r="E49" s="65"/>
      <c r="F49" s="92">
        <f t="shared" ref="F49" si="20">D49*E49</f>
        <v>0</v>
      </c>
      <c r="G49" s="42"/>
      <c r="H49" s="43"/>
      <c r="I49" s="92">
        <f t="shared" ref="I49" si="21">G49*H49</f>
        <v>0</v>
      </c>
      <c r="J49" s="66">
        <f>F49+I49</f>
        <v>0</v>
      </c>
      <c r="K49" s="141" t="s">
        <v>154</v>
      </c>
    </row>
    <row r="50" spans="1:42" ht="15" customHeight="1" thickBot="1" x14ac:dyDescent="0.25">
      <c r="A50" s="52"/>
      <c r="B50" s="69" t="s">
        <v>18</v>
      </c>
      <c r="C50" s="54">
        <f t="shared" ref="C50:F50" si="22">SUM(C49)</f>
        <v>0</v>
      </c>
      <c r="D50" s="54">
        <f t="shared" si="22"/>
        <v>0</v>
      </c>
      <c r="E50" s="54">
        <f t="shared" si="22"/>
        <v>0</v>
      </c>
      <c r="F50" s="54">
        <f t="shared" si="22"/>
        <v>0</v>
      </c>
      <c r="G50" s="54"/>
      <c r="H50" s="54"/>
      <c r="I50" s="54">
        <f t="shared" ref="I50" si="23">SUM(I49)</f>
        <v>0</v>
      </c>
      <c r="J50" s="54">
        <f>SUM(J49)</f>
        <v>0</v>
      </c>
      <c r="K50" s="129"/>
    </row>
    <row r="51" spans="1:42" ht="13.5" thickBot="1" x14ac:dyDescent="0.25">
      <c r="A51" s="51"/>
      <c r="B51" s="191"/>
      <c r="C51" s="192"/>
      <c r="D51" s="192"/>
      <c r="E51" s="192"/>
      <c r="F51" s="193"/>
      <c r="G51" s="112"/>
      <c r="H51" s="112"/>
      <c r="I51" s="112"/>
      <c r="J51" s="112"/>
      <c r="K51" s="113"/>
    </row>
    <row r="52" spans="1:42" ht="13.5" thickBot="1" x14ac:dyDescent="0.25">
      <c r="A52" s="52"/>
      <c r="B52" s="15" t="s">
        <v>2</v>
      </c>
      <c r="C52" s="39"/>
      <c r="D52" s="39">
        <f>D50+D46+D38+D24+D31+D15</f>
        <v>0</v>
      </c>
      <c r="E52" s="39">
        <f>E50+E46+E38+E24+E31+E15</f>
        <v>0</v>
      </c>
      <c r="F52" s="39">
        <f>F50+F46+F38+F42+F24+F31+F15</f>
        <v>0</v>
      </c>
      <c r="G52" s="39">
        <f>G50+G46+G38+G24+G31+G15</f>
        <v>0</v>
      </c>
      <c r="H52" s="39">
        <f>H50+H46+H38+H24+H31+H15</f>
        <v>0</v>
      </c>
      <c r="I52" s="39">
        <f>I50+I46+I38+I24+I31+I15</f>
        <v>0</v>
      </c>
      <c r="J52" s="39">
        <f>J50+J46+J38+J42+J24+J31+J15</f>
        <v>0</v>
      </c>
      <c r="K52" s="129"/>
    </row>
    <row r="54" spans="1:42" x14ac:dyDescent="0.2">
      <c r="A54" s="53"/>
    </row>
    <row r="56" spans="1:42" ht="13.5" thickBot="1" x14ac:dyDescent="0.25"/>
    <row r="57" spans="1:42" s="117" customFormat="1" ht="33" customHeight="1" thickBot="1" x14ac:dyDescent="0.25">
      <c r="A57" s="209" t="s">
        <v>142</v>
      </c>
      <c r="B57" s="210"/>
      <c r="C57" s="148" t="s">
        <v>100</v>
      </c>
      <c r="D57" s="150" t="s">
        <v>112</v>
      </c>
      <c r="E57" s="148" t="s">
        <v>113</v>
      </c>
      <c r="F57" s="150" t="s">
        <v>114</v>
      </c>
      <c r="G57" s="148" t="s">
        <v>115</v>
      </c>
      <c r="H57" s="150" t="s">
        <v>116</v>
      </c>
      <c r="I57" s="148" t="s">
        <v>117</v>
      </c>
      <c r="J57" s="150" t="s">
        <v>118</v>
      </c>
      <c r="K57" s="150" t="s">
        <v>101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s="117" customFormat="1" ht="33" customHeight="1" thickBot="1" x14ac:dyDescent="0.25">
      <c r="A58" s="189" t="s">
        <v>102</v>
      </c>
      <c r="B58" s="190"/>
      <c r="C58" s="147"/>
      <c r="D58" s="151"/>
      <c r="E58" s="152"/>
      <c r="F58" s="153"/>
      <c r="G58" s="153"/>
      <c r="H58" s="153"/>
      <c r="I58" s="153"/>
      <c r="J58" s="153"/>
      <c r="K58" s="155">
        <f>SUM(C58:J58)</f>
        <v>0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117" customFormat="1" ht="33" customHeight="1" thickBot="1" x14ac:dyDescent="0.25">
      <c r="A59" s="189" t="s">
        <v>103</v>
      </c>
      <c r="B59" s="190"/>
      <c r="C59" s="147"/>
      <c r="D59" s="151"/>
      <c r="E59" s="152"/>
      <c r="F59" s="153"/>
      <c r="G59" s="153"/>
      <c r="H59" s="153"/>
      <c r="I59" s="153"/>
      <c r="J59" s="153"/>
      <c r="K59" s="155">
        <f t="shared" ref="K59:K67" si="24">SUM(C59:J59)</f>
        <v>0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117" customFormat="1" ht="33" customHeight="1" thickBot="1" x14ac:dyDescent="0.25">
      <c r="A60" s="189" t="s">
        <v>104</v>
      </c>
      <c r="B60" s="190"/>
      <c r="C60" s="147"/>
      <c r="D60" s="151"/>
      <c r="E60" s="152"/>
      <c r="F60" s="153"/>
      <c r="G60" s="153"/>
      <c r="H60" s="153"/>
      <c r="I60" s="153"/>
      <c r="J60" s="153"/>
      <c r="K60" s="155">
        <f t="shared" si="24"/>
        <v>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117" customFormat="1" ht="33" customHeight="1" thickBot="1" x14ac:dyDescent="0.25">
      <c r="A61" s="189" t="s">
        <v>105</v>
      </c>
      <c r="B61" s="190"/>
      <c r="C61" s="147"/>
      <c r="D61" s="151"/>
      <c r="E61" s="152"/>
      <c r="F61" s="153"/>
      <c r="G61" s="153"/>
      <c r="H61" s="153"/>
      <c r="I61" s="153"/>
      <c r="J61" s="153"/>
      <c r="K61" s="155">
        <f t="shared" si="24"/>
        <v>0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s="117" customFormat="1" ht="33" customHeight="1" thickBot="1" x14ac:dyDescent="0.25">
      <c r="A62" s="189" t="s">
        <v>106</v>
      </c>
      <c r="B62" s="190"/>
      <c r="C62" s="147"/>
      <c r="D62" s="151"/>
      <c r="E62" s="152"/>
      <c r="F62" s="153"/>
      <c r="G62" s="153"/>
      <c r="H62" s="153"/>
      <c r="I62" s="153"/>
      <c r="J62" s="153"/>
      <c r="K62" s="155">
        <f t="shared" si="24"/>
        <v>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117" customFormat="1" ht="33" customHeight="1" thickBot="1" x14ac:dyDescent="0.25">
      <c r="A63" s="189" t="s">
        <v>107</v>
      </c>
      <c r="B63" s="190"/>
      <c r="C63" s="147"/>
      <c r="D63" s="151"/>
      <c r="E63" s="152"/>
      <c r="F63" s="153"/>
      <c r="G63" s="153"/>
      <c r="H63" s="153"/>
      <c r="I63" s="153"/>
      <c r="J63" s="153"/>
      <c r="K63" s="155">
        <f t="shared" si="24"/>
        <v>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s="117" customFormat="1" ht="33" customHeight="1" thickBot="1" x14ac:dyDescent="0.25">
      <c r="A64" s="189" t="s">
        <v>108</v>
      </c>
      <c r="B64" s="190"/>
      <c r="C64" s="147"/>
      <c r="D64" s="151"/>
      <c r="E64" s="152"/>
      <c r="F64" s="153"/>
      <c r="G64" s="153"/>
      <c r="H64" s="153"/>
      <c r="I64" s="153"/>
      <c r="J64" s="153"/>
      <c r="K64" s="155">
        <f t="shared" si="24"/>
        <v>0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117" customFormat="1" ht="33" customHeight="1" thickBot="1" x14ac:dyDescent="0.25">
      <c r="A65" s="189" t="s">
        <v>109</v>
      </c>
      <c r="B65" s="190"/>
      <c r="C65" s="147"/>
      <c r="D65" s="151"/>
      <c r="E65" s="152"/>
      <c r="F65" s="153"/>
      <c r="G65" s="153"/>
      <c r="H65" s="153"/>
      <c r="I65" s="153"/>
      <c r="J65" s="153"/>
      <c r="K65" s="155">
        <f t="shared" si="24"/>
        <v>0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117" customFormat="1" ht="33" customHeight="1" thickBot="1" x14ac:dyDescent="0.25">
      <c r="A66" s="189" t="s">
        <v>110</v>
      </c>
      <c r="B66" s="190"/>
      <c r="C66" s="147"/>
      <c r="D66" s="151"/>
      <c r="E66" s="152"/>
      <c r="F66" s="153"/>
      <c r="G66" s="153"/>
      <c r="H66" s="153"/>
      <c r="I66" s="153"/>
      <c r="J66" s="153"/>
      <c r="K66" s="155">
        <f t="shared" si="24"/>
        <v>0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117" customFormat="1" ht="20.25" customHeight="1" thickBot="1" x14ac:dyDescent="0.25">
      <c r="A67" s="196" t="s">
        <v>111</v>
      </c>
      <c r="B67" s="197"/>
      <c r="C67" s="159">
        <f>SUM(C58:C66)</f>
        <v>0</v>
      </c>
      <c r="D67" s="159">
        <f t="shared" ref="D67:J67" si="25">SUM(D58:D66)</f>
        <v>0</v>
      </c>
      <c r="E67" s="159">
        <f t="shared" si="25"/>
        <v>0</v>
      </c>
      <c r="F67" s="159">
        <f t="shared" si="25"/>
        <v>0</v>
      </c>
      <c r="G67" s="159">
        <f t="shared" si="25"/>
        <v>0</v>
      </c>
      <c r="H67" s="159">
        <f t="shared" si="25"/>
        <v>0</v>
      </c>
      <c r="I67" s="159">
        <f t="shared" si="25"/>
        <v>0</v>
      </c>
      <c r="J67" s="159">
        <f t="shared" si="25"/>
        <v>0</v>
      </c>
      <c r="K67" s="156">
        <f t="shared" si="24"/>
        <v>0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117" customFormat="1" ht="27" customHeight="1" thickBot="1" x14ac:dyDescent="0.25">
      <c r="A68" s="194" t="s">
        <v>120</v>
      </c>
      <c r="B68" s="195"/>
      <c r="C68" s="154" t="s">
        <v>163</v>
      </c>
      <c r="D68" s="154" t="s">
        <v>163</v>
      </c>
      <c r="E68" s="154" t="s">
        <v>163</v>
      </c>
      <c r="F68" s="154" t="s">
        <v>163</v>
      </c>
      <c r="G68" s="154" t="s">
        <v>163</v>
      </c>
      <c r="H68" s="154" t="s">
        <v>163</v>
      </c>
      <c r="I68" s="154" t="s">
        <v>163</v>
      </c>
      <c r="J68" s="154" t="s">
        <v>163</v>
      </c>
      <c r="K68" s="157">
        <v>1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117" customFormat="1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K69" s="122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</sheetData>
  <mergeCells count="35">
    <mergeCell ref="B1:K1"/>
    <mergeCell ref="A60:B60"/>
    <mergeCell ref="A59:B59"/>
    <mergeCell ref="A58:B58"/>
    <mergeCell ref="B26:K26"/>
    <mergeCell ref="B17:K17"/>
    <mergeCell ref="B33:K33"/>
    <mergeCell ref="B40:K40"/>
    <mergeCell ref="B44:K44"/>
    <mergeCell ref="B48:K48"/>
    <mergeCell ref="K3:K6"/>
    <mergeCell ref="A57:B57"/>
    <mergeCell ref="B16:F16"/>
    <mergeCell ref="B25:F25"/>
    <mergeCell ref="B32:F32"/>
    <mergeCell ref="B8:K8"/>
    <mergeCell ref="A68:B68"/>
    <mergeCell ref="A67:B67"/>
    <mergeCell ref="A66:B66"/>
    <mergeCell ref="A65:B65"/>
    <mergeCell ref="A64:B64"/>
    <mergeCell ref="A63:B63"/>
    <mergeCell ref="A62:B62"/>
    <mergeCell ref="A61:B61"/>
    <mergeCell ref="B51:F51"/>
    <mergeCell ref="B39:F39"/>
    <mergeCell ref="B43:F43"/>
    <mergeCell ref="B47:F47"/>
    <mergeCell ref="J3:J5"/>
    <mergeCell ref="A2:K2"/>
    <mergeCell ref="A3:A6"/>
    <mergeCell ref="B3:B6"/>
    <mergeCell ref="C3:C6"/>
    <mergeCell ref="D3:F5"/>
    <mergeCell ref="G3:I5"/>
  </mergeCells>
  <pageMargins left="0.19685039370078741" right="0.19685039370078741" top="0.19685039370078741" bottom="0.19685039370078741" header="0.51181102362204722" footer="0.51181102362204722"/>
  <pageSetup scale="8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Sheet2!$A$1:$A$8</xm:f>
          </x14:formula1>
          <xm:sqref>K16 K47 K25 K32 K39 K43 K9:K14 K18:K23 K27:K30 K34:K37 K41 K45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69"/>
  <sheetViews>
    <sheetView zoomScaleNormal="100" workbookViewId="0">
      <selection activeCell="D9" sqref="D9"/>
    </sheetView>
  </sheetViews>
  <sheetFormatPr defaultRowHeight="12.75" x14ac:dyDescent="0.2"/>
  <cols>
    <col min="1" max="1" width="5.85546875" style="45" customWidth="1"/>
    <col min="2" max="2" width="41.85546875" customWidth="1"/>
    <col min="3" max="3" width="13.28515625" customWidth="1"/>
    <col min="4" max="4" width="12.140625" customWidth="1"/>
    <col min="5" max="5" width="12.5703125" customWidth="1"/>
    <col min="6" max="6" width="13.42578125" style="2" customWidth="1"/>
    <col min="7" max="7" width="14.28515625" customWidth="1"/>
    <col min="8" max="8" width="12.5703125" bestFit="1" customWidth="1"/>
    <col min="9" max="9" width="13.42578125" style="2" customWidth="1"/>
    <col min="10" max="10" width="16.42578125" style="2" customWidth="1"/>
    <col min="11" max="11" width="41.85546875" customWidth="1"/>
  </cols>
  <sheetData>
    <row r="1" spans="1:11" ht="16.5" customHeight="1" x14ac:dyDescent="0.2">
      <c r="B1" s="198" t="s">
        <v>47</v>
      </c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6.5" customHeight="1" thickBot="1" x14ac:dyDescent="0.3">
      <c r="A2" s="163" t="s">
        <v>96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12.75" customHeight="1" x14ac:dyDescent="0.2">
      <c r="A3" s="165" t="s">
        <v>48</v>
      </c>
      <c r="B3" s="226" t="s">
        <v>49</v>
      </c>
      <c r="C3" s="206" t="s">
        <v>50</v>
      </c>
      <c r="D3" s="172" t="s">
        <v>51</v>
      </c>
      <c r="E3" s="172"/>
      <c r="F3" s="173"/>
      <c r="G3" s="180" t="s">
        <v>52</v>
      </c>
      <c r="H3" s="181"/>
      <c r="I3" s="182"/>
      <c r="J3" s="160" t="s">
        <v>53</v>
      </c>
      <c r="K3" s="206" t="s">
        <v>162</v>
      </c>
    </row>
    <row r="4" spans="1:11" ht="12.75" customHeight="1" x14ac:dyDescent="0.2">
      <c r="A4" s="166"/>
      <c r="B4" s="227"/>
      <c r="C4" s="207"/>
      <c r="D4" s="175"/>
      <c r="E4" s="175"/>
      <c r="F4" s="176"/>
      <c r="G4" s="183"/>
      <c r="H4" s="184"/>
      <c r="I4" s="185"/>
      <c r="J4" s="161"/>
      <c r="K4" s="207"/>
    </row>
    <row r="5" spans="1:11" ht="13.5" customHeight="1" thickBot="1" x14ac:dyDescent="0.25">
      <c r="A5" s="166"/>
      <c r="B5" s="227"/>
      <c r="C5" s="207"/>
      <c r="D5" s="178"/>
      <c r="E5" s="178"/>
      <c r="F5" s="179"/>
      <c r="G5" s="186"/>
      <c r="H5" s="187"/>
      <c r="I5" s="188"/>
      <c r="J5" s="161"/>
      <c r="K5" s="207"/>
    </row>
    <row r="6" spans="1:11" s="21" customFormat="1" ht="26.25" thickBot="1" x14ac:dyDescent="0.25">
      <c r="A6" s="167"/>
      <c r="B6" s="228"/>
      <c r="C6" s="208"/>
      <c r="D6" s="98" t="s">
        <v>54</v>
      </c>
      <c r="E6" s="116" t="s">
        <v>95</v>
      </c>
      <c r="F6" s="99" t="s">
        <v>94</v>
      </c>
      <c r="G6" s="110" t="s">
        <v>54</v>
      </c>
      <c r="H6" s="115" t="s">
        <v>95</v>
      </c>
      <c r="I6" s="111" t="s">
        <v>94</v>
      </c>
      <c r="J6" s="44" t="s">
        <v>93</v>
      </c>
      <c r="K6" s="208"/>
    </row>
    <row r="7" spans="1:11" ht="13.5" thickBot="1" x14ac:dyDescent="0.25">
      <c r="B7" s="6">
        <v>1</v>
      </c>
      <c r="C7" s="131">
        <v>2</v>
      </c>
      <c r="D7" s="23">
        <v>3</v>
      </c>
      <c r="E7" s="11">
        <v>4</v>
      </c>
      <c r="F7" s="94">
        <v>5</v>
      </c>
      <c r="G7" s="142">
        <v>6</v>
      </c>
      <c r="H7" s="143">
        <v>7</v>
      </c>
      <c r="I7" s="97">
        <v>8</v>
      </c>
      <c r="J7" s="16">
        <v>9</v>
      </c>
      <c r="K7" s="131">
        <v>10</v>
      </c>
    </row>
    <row r="8" spans="1:11" ht="13.5" customHeight="1" thickBot="1" x14ac:dyDescent="0.25">
      <c r="A8" s="46">
        <v>1</v>
      </c>
      <c r="B8" s="199" t="s">
        <v>63</v>
      </c>
      <c r="C8" s="200"/>
      <c r="D8" s="200"/>
      <c r="E8" s="200"/>
      <c r="F8" s="200"/>
      <c r="G8" s="200"/>
      <c r="H8" s="200"/>
      <c r="I8" s="200"/>
      <c r="J8" s="200"/>
      <c r="K8" s="201"/>
    </row>
    <row r="9" spans="1:11" ht="12.75" customHeight="1" x14ac:dyDescent="0.2">
      <c r="A9" s="47">
        <v>1.1000000000000001</v>
      </c>
      <c r="B9" s="35" t="s">
        <v>56</v>
      </c>
      <c r="C9" s="107"/>
      <c r="D9" s="32"/>
      <c r="E9" s="33"/>
      <c r="F9" s="92">
        <f>D9*E9</f>
        <v>0</v>
      </c>
      <c r="G9" s="72"/>
      <c r="H9" s="73"/>
      <c r="I9" s="92">
        <f>G9*H9</f>
        <v>0</v>
      </c>
      <c r="J9" s="144">
        <f>F9+I9</f>
        <v>0</v>
      </c>
      <c r="K9" s="132"/>
    </row>
    <row r="10" spans="1:11" x14ac:dyDescent="0.2">
      <c r="A10" s="48">
        <v>1.2</v>
      </c>
      <c r="B10" s="24" t="s">
        <v>57</v>
      </c>
      <c r="C10" s="100"/>
      <c r="D10" s="27"/>
      <c r="E10" s="7"/>
      <c r="F10" s="10">
        <f t="shared" ref="F10:F13" si="0">D10*E10</f>
        <v>0</v>
      </c>
      <c r="G10" s="70"/>
      <c r="H10" s="71"/>
      <c r="I10" s="10">
        <f t="shared" ref="I10:I13" si="1">G10*H10</f>
        <v>0</v>
      </c>
      <c r="J10" s="14">
        <f>F10+I10</f>
        <v>0</v>
      </c>
      <c r="K10" s="133"/>
    </row>
    <row r="11" spans="1:11" ht="12.75" customHeight="1" x14ac:dyDescent="0.2">
      <c r="A11" s="48">
        <v>1.3</v>
      </c>
      <c r="B11" s="25" t="s">
        <v>58</v>
      </c>
      <c r="C11" s="100"/>
      <c r="D11" s="27"/>
      <c r="E11" s="7"/>
      <c r="F11" s="10">
        <f t="shared" si="0"/>
        <v>0</v>
      </c>
      <c r="G11" s="70"/>
      <c r="H11" s="71"/>
      <c r="I11" s="10">
        <f t="shared" si="1"/>
        <v>0</v>
      </c>
      <c r="J11" s="14">
        <f>F11+I11</f>
        <v>0</v>
      </c>
      <c r="K11" s="134"/>
    </row>
    <row r="12" spans="1:11" ht="12.75" customHeight="1" x14ac:dyDescent="0.2">
      <c r="A12" s="48">
        <v>1.4</v>
      </c>
      <c r="B12" s="25" t="s">
        <v>59</v>
      </c>
      <c r="C12" s="100"/>
      <c r="D12" s="27"/>
      <c r="E12" s="7"/>
      <c r="F12" s="10">
        <f t="shared" si="0"/>
        <v>0</v>
      </c>
      <c r="G12" s="3"/>
      <c r="H12" s="7"/>
      <c r="I12" s="10">
        <f t="shared" si="1"/>
        <v>0</v>
      </c>
      <c r="J12" s="14">
        <f>F12+I12</f>
        <v>0</v>
      </c>
      <c r="K12" s="134"/>
    </row>
    <row r="13" spans="1:11" ht="12.75" customHeight="1" x14ac:dyDescent="0.2">
      <c r="A13" s="48">
        <v>1.5</v>
      </c>
      <c r="B13" s="84" t="s">
        <v>60</v>
      </c>
      <c r="C13" s="101"/>
      <c r="D13" s="85"/>
      <c r="E13" s="86"/>
      <c r="F13" s="87">
        <f t="shared" si="0"/>
        <v>0</v>
      </c>
      <c r="G13" s="88"/>
      <c r="H13" s="7"/>
      <c r="I13" s="10">
        <f t="shared" si="1"/>
        <v>0</v>
      </c>
      <c r="J13" s="14">
        <f>F13+I13</f>
        <v>0</v>
      </c>
      <c r="K13" s="135"/>
    </row>
    <row r="14" spans="1:11" ht="12.75" customHeight="1" thickBot="1" x14ac:dyDescent="0.25">
      <c r="A14" s="51">
        <v>1.6</v>
      </c>
      <c r="B14" s="63" t="s">
        <v>61</v>
      </c>
      <c r="C14" s="102"/>
      <c r="D14" s="18"/>
      <c r="E14" s="19"/>
      <c r="F14" s="20">
        <v>0</v>
      </c>
      <c r="G14" s="90"/>
      <c r="H14" s="82"/>
      <c r="I14" s="83">
        <v>0</v>
      </c>
      <c r="J14" s="58">
        <v>0</v>
      </c>
      <c r="K14" s="136"/>
    </row>
    <row r="15" spans="1:11" ht="13.5" thickBot="1" x14ac:dyDescent="0.25">
      <c r="A15" s="52"/>
      <c r="B15" s="55" t="s">
        <v>62</v>
      </c>
      <c r="C15" s="22"/>
      <c r="D15" s="22">
        <f t="shared" ref="D15:E15" si="2">SUM(D8:D14)</f>
        <v>0</v>
      </c>
      <c r="E15" s="22">
        <f t="shared" si="2"/>
        <v>0</v>
      </c>
      <c r="F15" s="22">
        <f>SUM(F8:F14)</f>
        <v>0</v>
      </c>
      <c r="G15" s="89">
        <f t="shared" ref="G15:J15" si="3">SUM(G8:G14)</f>
        <v>0</v>
      </c>
      <c r="H15" s="22">
        <f t="shared" si="3"/>
        <v>0</v>
      </c>
      <c r="I15" s="22">
        <f t="shared" si="3"/>
        <v>0</v>
      </c>
      <c r="J15" s="22">
        <f t="shared" si="3"/>
        <v>0</v>
      </c>
      <c r="K15" s="22"/>
    </row>
    <row r="16" spans="1:11" ht="13.5" thickBot="1" x14ac:dyDescent="0.25">
      <c r="A16" s="51"/>
      <c r="B16" s="223"/>
      <c r="C16" s="224"/>
      <c r="D16" s="224"/>
      <c r="E16" s="224"/>
      <c r="F16" s="225"/>
      <c r="G16" s="5"/>
      <c r="H16" s="5"/>
      <c r="I16" s="5"/>
      <c r="J16" s="5"/>
      <c r="K16" s="113"/>
    </row>
    <row r="17" spans="1:11" ht="13.5" thickBot="1" x14ac:dyDescent="0.25">
      <c r="A17" s="46">
        <v>2</v>
      </c>
      <c r="B17" s="231" t="s">
        <v>64</v>
      </c>
      <c r="C17" s="232"/>
      <c r="D17" s="232"/>
      <c r="E17" s="232"/>
      <c r="F17" s="232"/>
      <c r="G17" s="232"/>
      <c r="H17" s="232"/>
      <c r="I17" s="232"/>
      <c r="J17" s="232"/>
      <c r="K17" s="233"/>
    </row>
    <row r="18" spans="1:11" ht="12.75" customHeight="1" x14ac:dyDescent="0.2">
      <c r="A18" s="47">
        <v>2.1</v>
      </c>
      <c r="B18" s="30" t="s">
        <v>65</v>
      </c>
      <c r="C18" s="106"/>
      <c r="D18" s="31"/>
      <c r="E18" s="9"/>
      <c r="F18" s="92">
        <f t="shared" ref="F18:F19" si="4">D18*E18</f>
        <v>0</v>
      </c>
      <c r="G18" s="145"/>
      <c r="H18" s="146"/>
      <c r="I18" s="92">
        <f t="shared" ref="I18:I19" si="5">G18*H18</f>
        <v>0</v>
      </c>
      <c r="J18" s="34">
        <f>F18+I18</f>
        <v>0</v>
      </c>
      <c r="K18" s="106"/>
    </row>
    <row r="19" spans="1:11" ht="24" customHeight="1" x14ac:dyDescent="0.2">
      <c r="A19" s="48">
        <v>2.2000000000000002</v>
      </c>
      <c r="B19" s="28" t="s">
        <v>66</v>
      </c>
      <c r="C19" s="103"/>
      <c r="D19" s="29"/>
      <c r="E19" s="8"/>
      <c r="F19" s="10">
        <f t="shared" si="4"/>
        <v>0</v>
      </c>
      <c r="G19" s="75"/>
      <c r="H19" s="76"/>
      <c r="I19" s="10">
        <f t="shared" si="5"/>
        <v>0</v>
      </c>
      <c r="J19" s="14">
        <f>F19+I19</f>
        <v>0</v>
      </c>
      <c r="K19" s="103"/>
    </row>
    <row r="20" spans="1:11" ht="12.75" customHeight="1" x14ac:dyDescent="0.2">
      <c r="A20" s="47">
        <v>2.2999999999999998</v>
      </c>
      <c r="B20" s="35" t="s">
        <v>67</v>
      </c>
      <c r="C20" s="104"/>
      <c r="D20" s="32"/>
      <c r="E20" s="33"/>
      <c r="F20" s="10">
        <f t="shared" ref="F20:F22" si="6">D20*E20</f>
        <v>0</v>
      </c>
      <c r="G20" s="77"/>
      <c r="H20" s="73"/>
      <c r="I20" s="10">
        <f t="shared" ref="I20:I22" si="7">G20*H20</f>
        <v>0</v>
      </c>
      <c r="J20" s="34">
        <f t="shared" ref="J20:J22" si="8">F20+I20</f>
        <v>0</v>
      </c>
      <c r="K20" s="132"/>
    </row>
    <row r="21" spans="1:11" x14ac:dyDescent="0.2">
      <c r="A21" s="48">
        <v>2.4</v>
      </c>
      <c r="B21" s="38" t="s">
        <v>68</v>
      </c>
      <c r="C21" s="105"/>
      <c r="D21" s="29"/>
      <c r="E21" s="8"/>
      <c r="F21" s="10">
        <f t="shared" si="6"/>
        <v>0</v>
      </c>
      <c r="G21" s="78"/>
      <c r="H21" s="79"/>
      <c r="I21" s="10">
        <f t="shared" si="7"/>
        <v>0</v>
      </c>
      <c r="J21" s="14">
        <f t="shared" si="8"/>
        <v>0</v>
      </c>
      <c r="K21" s="137"/>
    </row>
    <row r="22" spans="1:11" ht="23.25" x14ac:dyDescent="0.2">
      <c r="A22" s="47">
        <v>2.5</v>
      </c>
      <c r="B22" s="38" t="s">
        <v>69</v>
      </c>
      <c r="C22" s="105"/>
      <c r="D22" s="29"/>
      <c r="E22" s="8"/>
      <c r="F22" s="10">
        <f t="shared" si="6"/>
        <v>0</v>
      </c>
      <c r="G22" s="78"/>
      <c r="H22" s="79"/>
      <c r="I22" s="10">
        <f t="shared" si="7"/>
        <v>0</v>
      </c>
      <c r="J22" s="14">
        <f t="shared" si="8"/>
        <v>0</v>
      </c>
      <c r="K22" s="137"/>
    </row>
    <row r="23" spans="1:11" ht="13.5" thickBot="1" x14ac:dyDescent="0.25">
      <c r="A23" s="48">
        <v>2.6</v>
      </c>
      <c r="B23" s="114" t="s">
        <v>70</v>
      </c>
      <c r="C23" s="105"/>
      <c r="D23" s="29"/>
      <c r="E23" s="8"/>
      <c r="F23" s="10">
        <f t="shared" ref="F23" si="9">D23*E23</f>
        <v>0</v>
      </c>
      <c r="G23" s="78"/>
      <c r="H23" s="79"/>
      <c r="I23" s="10">
        <f t="shared" ref="I23" si="10">G23*H23</f>
        <v>0</v>
      </c>
      <c r="J23" s="14">
        <f t="shared" ref="J23" si="11">F23+I23</f>
        <v>0</v>
      </c>
      <c r="K23" s="137"/>
    </row>
    <row r="24" spans="1:11" ht="24.75" customHeight="1" thickBot="1" x14ac:dyDescent="0.25">
      <c r="A24" s="52"/>
      <c r="B24" s="80" t="s">
        <v>71</v>
      </c>
      <c r="C24" s="39"/>
      <c r="D24" s="39">
        <f t="shared" ref="D24:E24" si="12">SUM(D18:D23)</f>
        <v>0</v>
      </c>
      <c r="E24" s="39">
        <f t="shared" si="12"/>
        <v>0</v>
      </c>
      <c r="F24" s="39">
        <f>SUM(F18:F23)</f>
        <v>0</v>
      </c>
      <c r="G24" s="39">
        <f t="shared" ref="G24:J24" si="13">SUM(G18:G23)</f>
        <v>0</v>
      </c>
      <c r="H24" s="39">
        <f t="shared" si="13"/>
        <v>0</v>
      </c>
      <c r="I24" s="39">
        <f t="shared" si="13"/>
        <v>0</v>
      </c>
      <c r="J24" s="39">
        <f t="shared" si="13"/>
        <v>0</v>
      </c>
      <c r="K24" s="22"/>
    </row>
    <row r="25" spans="1:11" ht="13.5" thickBot="1" x14ac:dyDescent="0.25">
      <c r="A25" s="51"/>
      <c r="B25" s="214"/>
      <c r="C25" s="215"/>
      <c r="D25" s="215"/>
      <c r="E25" s="215"/>
      <c r="F25" s="216"/>
      <c r="G25" s="5"/>
      <c r="H25" s="5"/>
      <c r="I25" s="5"/>
      <c r="J25" s="5"/>
      <c r="K25" s="113"/>
    </row>
    <row r="26" spans="1:11" s="1" customFormat="1" ht="13.5" customHeight="1" thickBot="1" x14ac:dyDescent="0.25">
      <c r="A26" s="46">
        <v>3</v>
      </c>
      <c r="B26" s="199" t="s">
        <v>72</v>
      </c>
      <c r="C26" s="200"/>
      <c r="D26" s="200"/>
      <c r="E26" s="200"/>
      <c r="F26" s="200"/>
      <c r="G26" s="200"/>
      <c r="H26" s="200"/>
      <c r="I26" s="200"/>
      <c r="J26" s="200"/>
      <c r="K26" s="201"/>
    </row>
    <row r="27" spans="1:11" s="1" customFormat="1" ht="34.5" x14ac:dyDescent="0.2">
      <c r="A27" s="50">
        <v>3.1</v>
      </c>
      <c r="B27" s="30" t="s">
        <v>73</v>
      </c>
      <c r="C27" s="106"/>
      <c r="D27" s="31"/>
      <c r="E27" s="9"/>
      <c r="F27" s="92">
        <f t="shared" ref="F27:F28" si="14">D27*E27</f>
        <v>0</v>
      </c>
      <c r="G27" s="36"/>
      <c r="H27" s="37"/>
      <c r="I27" s="92">
        <f t="shared" ref="I27:I28" si="15">G27*H27</f>
        <v>0</v>
      </c>
      <c r="J27" s="34">
        <f>F27+I27</f>
        <v>0</v>
      </c>
      <c r="K27" s="106"/>
    </row>
    <row r="28" spans="1:11" s="1" customFormat="1" ht="26.25" customHeight="1" x14ac:dyDescent="0.2">
      <c r="A28" s="50">
        <v>3.2</v>
      </c>
      <c r="B28" s="28" t="s">
        <v>74</v>
      </c>
      <c r="C28" s="103"/>
      <c r="D28" s="29"/>
      <c r="E28" s="8"/>
      <c r="F28" s="10">
        <f t="shared" si="14"/>
        <v>0</v>
      </c>
      <c r="G28" s="13"/>
      <c r="H28" s="12"/>
      <c r="I28" s="10">
        <f t="shared" si="15"/>
        <v>0</v>
      </c>
      <c r="J28" s="14">
        <f>F28+I28</f>
        <v>0</v>
      </c>
      <c r="K28" s="103"/>
    </row>
    <row r="29" spans="1:11" ht="50.25" customHeight="1" x14ac:dyDescent="0.2">
      <c r="A29" s="47">
        <v>3.3</v>
      </c>
      <c r="B29" s="30" t="s">
        <v>75</v>
      </c>
      <c r="C29" s="106"/>
      <c r="D29" s="31"/>
      <c r="E29" s="9"/>
      <c r="F29" s="10">
        <f>D29*E29</f>
        <v>0</v>
      </c>
      <c r="G29" s="36"/>
      <c r="H29" s="37"/>
      <c r="I29" s="10">
        <f>G29*H29</f>
        <v>0</v>
      </c>
      <c r="J29" s="34">
        <f>F29+I29</f>
        <v>0</v>
      </c>
      <c r="K29" s="106"/>
    </row>
    <row r="30" spans="1:11" ht="37.5" customHeight="1" thickBot="1" x14ac:dyDescent="0.25">
      <c r="A30" s="47">
        <v>3.4</v>
      </c>
      <c r="B30" s="17" t="s">
        <v>76</v>
      </c>
      <c r="C30" s="107"/>
      <c r="D30" s="32"/>
      <c r="E30" s="33"/>
      <c r="F30" s="10">
        <f t="shared" ref="F30" si="16">D30*E30</f>
        <v>0</v>
      </c>
      <c r="G30" s="72"/>
      <c r="H30" s="73"/>
      <c r="I30" s="10">
        <f t="shared" ref="I30" si="17">G30*H30</f>
        <v>0</v>
      </c>
      <c r="J30" s="34">
        <f>F30+I30</f>
        <v>0</v>
      </c>
      <c r="K30" s="138"/>
    </row>
    <row r="31" spans="1:11" s="1" customFormat="1" ht="13.5" thickBot="1" x14ac:dyDescent="0.25">
      <c r="A31" s="52"/>
      <c r="B31" s="55" t="s">
        <v>77</v>
      </c>
      <c r="C31" s="39"/>
      <c r="D31" s="59">
        <f t="shared" ref="D31:J31" si="18">SUM(D27:D28)</f>
        <v>0</v>
      </c>
      <c r="E31" s="39">
        <f t="shared" si="18"/>
        <v>0</v>
      </c>
      <c r="F31" s="39">
        <f t="shared" si="18"/>
        <v>0</v>
      </c>
      <c r="G31" s="39">
        <f t="shared" si="18"/>
        <v>0</v>
      </c>
      <c r="H31" s="39">
        <f t="shared" si="18"/>
        <v>0</v>
      </c>
      <c r="I31" s="39">
        <f t="shared" si="18"/>
        <v>0</v>
      </c>
      <c r="J31" s="39">
        <f t="shared" si="18"/>
        <v>0</v>
      </c>
      <c r="K31" s="22"/>
    </row>
    <row r="32" spans="1:11" ht="13.5" thickBot="1" x14ac:dyDescent="0.25">
      <c r="A32" s="51"/>
      <c r="B32" s="220"/>
      <c r="C32" s="221"/>
      <c r="D32" s="221"/>
      <c r="E32" s="221"/>
      <c r="F32" s="222"/>
      <c r="G32" s="4"/>
      <c r="H32" s="4"/>
      <c r="I32" s="4"/>
      <c r="J32" s="4"/>
      <c r="K32" s="139"/>
    </row>
    <row r="33" spans="1:11" ht="13.5" thickBot="1" x14ac:dyDescent="0.25">
      <c r="A33" s="91">
        <v>4</v>
      </c>
      <c r="B33" s="234" t="s">
        <v>78</v>
      </c>
      <c r="C33" s="235"/>
      <c r="D33" s="235"/>
      <c r="E33" s="235"/>
      <c r="F33" s="235"/>
      <c r="G33" s="235"/>
      <c r="H33" s="235"/>
      <c r="I33" s="235"/>
      <c r="J33" s="235"/>
      <c r="K33" s="236"/>
    </row>
    <row r="34" spans="1:11" ht="34.5" x14ac:dyDescent="0.2">
      <c r="A34" s="47">
        <v>4.0999999999999996</v>
      </c>
      <c r="B34" s="17" t="s">
        <v>79</v>
      </c>
      <c r="C34" s="107"/>
      <c r="D34" s="40"/>
      <c r="E34" s="41"/>
      <c r="F34" s="92">
        <f t="shared" ref="F34:F37" si="19">D34*E34</f>
        <v>0</v>
      </c>
      <c r="G34" s="42"/>
      <c r="H34" s="43"/>
      <c r="I34" s="92">
        <f t="shared" ref="I34:I37" si="20">G34*H34</f>
        <v>0</v>
      </c>
      <c r="J34" s="34">
        <f>F34+I34</f>
        <v>0</v>
      </c>
      <c r="K34" s="138"/>
    </row>
    <row r="35" spans="1:11" x14ac:dyDescent="0.2">
      <c r="A35" s="48">
        <v>4.2</v>
      </c>
      <c r="B35" s="24" t="s">
        <v>80</v>
      </c>
      <c r="C35" s="108"/>
      <c r="D35" s="29"/>
      <c r="E35" s="8"/>
      <c r="F35" s="10">
        <f t="shared" si="19"/>
        <v>0</v>
      </c>
      <c r="G35" s="13"/>
      <c r="H35" s="12"/>
      <c r="I35" s="10">
        <f t="shared" si="20"/>
        <v>0</v>
      </c>
      <c r="J35" s="14">
        <f>F35+I35</f>
        <v>0</v>
      </c>
      <c r="K35" s="133"/>
    </row>
    <row r="36" spans="1:11" ht="23.25" x14ac:dyDescent="0.2">
      <c r="A36" s="48">
        <v>4.3</v>
      </c>
      <c r="B36" s="24" t="s">
        <v>81</v>
      </c>
      <c r="C36" s="108"/>
      <c r="D36" s="29"/>
      <c r="E36" s="8"/>
      <c r="F36" s="10">
        <f t="shared" si="19"/>
        <v>0</v>
      </c>
      <c r="G36" s="13"/>
      <c r="H36" s="12"/>
      <c r="I36" s="10">
        <f t="shared" si="20"/>
        <v>0</v>
      </c>
      <c r="J36" s="14">
        <f>F36+I36</f>
        <v>0</v>
      </c>
      <c r="K36" s="133"/>
    </row>
    <row r="37" spans="1:11" ht="13.5" thickBot="1" x14ac:dyDescent="0.25">
      <c r="A37" s="49">
        <v>4.4000000000000004</v>
      </c>
      <c r="B37" s="62" t="s">
        <v>82</v>
      </c>
      <c r="C37" s="109"/>
      <c r="D37" s="56"/>
      <c r="E37" s="57"/>
      <c r="F37" s="10">
        <f t="shared" si="19"/>
        <v>0</v>
      </c>
      <c r="G37" s="60"/>
      <c r="H37" s="61"/>
      <c r="I37" s="10">
        <f t="shared" si="20"/>
        <v>0</v>
      </c>
      <c r="J37" s="58">
        <f>F37+I37</f>
        <v>0</v>
      </c>
      <c r="K37" s="109"/>
    </row>
    <row r="38" spans="1:11" ht="13.5" thickBot="1" x14ac:dyDescent="0.25">
      <c r="A38" s="52"/>
      <c r="B38" s="26" t="s">
        <v>83</v>
      </c>
      <c r="C38" s="39">
        <f t="shared" ref="C38:J38" si="21">SUM(C34:C37)</f>
        <v>0</v>
      </c>
      <c r="D38" s="59">
        <f t="shared" si="21"/>
        <v>0</v>
      </c>
      <c r="E38" s="39">
        <f t="shared" si="21"/>
        <v>0</v>
      </c>
      <c r="F38" s="39">
        <f t="shared" si="21"/>
        <v>0</v>
      </c>
      <c r="G38" s="39">
        <f t="shared" si="21"/>
        <v>0</v>
      </c>
      <c r="H38" s="39">
        <f t="shared" si="21"/>
        <v>0</v>
      </c>
      <c r="I38" s="39">
        <f t="shared" si="21"/>
        <v>0</v>
      </c>
      <c r="J38" s="39">
        <f t="shared" si="21"/>
        <v>0</v>
      </c>
      <c r="K38" s="22"/>
    </row>
    <row r="39" spans="1:11" ht="13.5" customHeight="1" thickBot="1" x14ac:dyDescent="0.25">
      <c r="A39" s="51"/>
      <c r="B39" s="214"/>
      <c r="C39" s="215"/>
      <c r="D39" s="215"/>
      <c r="E39" s="215"/>
      <c r="F39" s="216"/>
      <c r="G39" s="5"/>
      <c r="H39" s="5"/>
      <c r="I39" s="5"/>
      <c r="J39" s="5"/>
      <c r="K39" s="113"/>
    </row>
    <row r="40" spans="1:11" ht="12.75" customHeight="1" thickBot="1" x14ac:dyDescent="0.25">
      <c r="A40" s="91">
        <v>5</v>
      </c>
      <c r="B40" s="231" t="s">
        <v>84</v>
      </c>
      <c r="C40" s="232"/>
      <c r="D40" s="232"/>
      <c r="E40" s="232"/>
      <c r="F40" s="232"/>
      <c r="G40" s="232"/>
      <c r="H40" s="232"/>
      <c r="I40" s="232"/>
      <c r="J40" s="232"/>
      <c r="K40" s="233"/>
    </row>
    <row r="41" spans="1:11" ht="36.75" customHeight="1" thickBot="1" x14ac:dyDescent="0.25">
      <c r="A41" s="51">
        <v>5.0999999999999996</v>
      </c>
      <c r="B41" s="63" t="s">
        <v>85</v>
      </c>
      <c r="C41" s="102"/>
      <c r="D41" s="64"/>
      <c r="E41" s="65"/>
      <c r="F41" s="92">
        <f t="shared" ref="F41" si="22">D41*E41</f>
        <v>0</v>
      </c>
      <c r="G41" s="42"/>
      <c r="H41" s="43"/>
      <c r="I41" s="92">
        <f t="shared" ref="I41" si="23">G41*H41</f>
        <v>0</v>
      </c>
      <c r="J41" s="66">
        <f>F41+I41</f>
        <v>0</v>
      </c>
      <c r="K41" s="136"/>
    </row>
    <row r="42" spans="1:11" ht="13.5" thickBot="1" x14ac:dyDescent="0.25">
      <c r="A42" s="52"/>
      <c r="B42" s="26" t="s">
        <v>86</v>
      </c>
      <c r="C42" s="54">
        <f>SUM(C41)</f>
        <v>0</v>
      </c>
      <c r="D42" s="67">
        <f>SUM(D41)</f>
        <v>0</v>
      </c>
      <c r="E42" s="54">
        <f>SUM(E41)</f>
        <v>0</v>
      </c>
      <c r="F42" s="54">
        <f>SUM(F41)</f>
        <v>0</v>
      </c>
      <c r="G42" s="68"/>
      <c r="H42" s="68"/>
      <c r="I42" s="68"/>
      <c r="J42" s="54">
        <f>SUM(J41)</f>
        <v>0</v>
      </c>
      <c r="K42" s="22"/>
    </row>
    <row r="43" spans="1:11" ht="13.5" thickBot="1" x14ac:dyDescent="0.25">
      <c r="A43" s="51"/>
      <c r="B43" s="214"/>
      <c r="C43" s="215"/>
      <c r="D43" s="215"/>
      <c r="E43" s="215"/>
      <c r="F43" s="216"/>
      <c r="G43" s="81"/>
      <c r="H43" s="81"/>
      <c r="I43" s="81"/>
      <c r="J43" s="81"/>
      <c r="K43" s="113"/>
    </row>
    <row r="44" spans="1:11" ht="12.75" customHeight="1" thickBot="1" x14ac:dyDescent="0.25">
      <c r="A44" s="91">
        <v>6</v>
      </c>
      <c r="B44" s="231" t="s">
        <v>87</v>
      </c>
      <c r="C44" s="232"/>
      <c r="D44" s="232"/>
      <c r="E44" s="232"/>
      <c r="F44" s="232"/>
      <c r="G44" s="232"/>
      <c r="H44" s="232"/>
      <c r="I44" s="232"/>
      <c r="J44" s="232"/>
      <c r="K44" s="233"/>
    </row>
    <row r="45" spans="1:11" ht="12.75" customHeight="1" thickBot="1" x14ac:dyDescent="0.25">
      <c r="A45" s="51">
        <v>6.1</v>
      </c>
      <c r="B45" s="63" t="s">
        <v>88</v>
      </c>
      <c r="C45" s="102"/>
      <c r="D45" s="64"/>
      <c r="E45" s="65"/>
      <c r="F45" s="92">
        <f t="shared" ref="F45" si="24">D45*E45</f>
        <v>0</v>
      </c>
      <c r="G45" s="42"/>
      <c r="H45" s="43"/>
      <c r="I45" s="92">
        <f t="shared" ref="I45" si="25">G45*H45</f>
        <v>0</v>
      </c>
      <c r="J45" s="66">
        <f>F45+I45</f>
        <v>0</v>
      </c>
      <c r="K45" s="136"/>
    </row>
    <row r="46" spans="1:11" ht="13.5" thickBot="1" x14ac:dyDescent="0.25">
      <c r="A46" s="52"/>
      <c r="B46" s="26" t="s">
        <v>89</v>
      </c>
      <c r="C46" s="54">
        <f>SUM(C45)</f>
        <v>0</v>
      </c>
      <c r="D46" s="67">
        <f>SUM(D45)</f>
        <v>0</v>
      </c>
      <c r="E46" s="54">
        <f>SUM(E45)</f>
        <v>0</v>
      </c>
      <c r="F46" s="54">
        <f>SUM(F45)</f>
        <v>0</v>
      </c>
      <c r="G46" s="68"/>
      <c r="H46" s="68"/>
      <c r="I46" s="54">
        <f>SUM(I45)</f>
        <v>0</v>
      </c>
      <c r="J46" s="54">
        <f>SUM(J45)</f>
        <v>0</v>
      </c>
      <c r="K46" s="22"/>
    </row>
    <row r="47" spans="1:11" ht="13.5" thickBot="1" x14ac:dyDescent="0.25">
      <c r="A47" s="51"/>
      <c r="B47" s="214"/>
      <c r="C47" s="215"/>
      <c r="D47" s="215"/>
      <c r="E47" s="215"/>
      <c r="F47" s="216"/>
      <c r="G47" s="5"/>
      <c r="H47" s="5"/>
      <c r="I47" s="5"/>
      <c r="J47" s="5"/>
      <c r="K47" s="113"/>
    </row>
    <row r="48" spans="1:11" ht="12.75" customHeight="1" thickBot="1" x14ac:dyDescent="0.25">
      <c r="A48" s="91">
        <v>7</v>
      </c>
      <c r="B48" s="231" t="s">
        <v>90</v>
      </c>
      <c r="C48" s="232"/>
      <c r="D48" s="232"/>
      <c r="E48" s="232"/>
      <c r="F48" s="232"/>
      <c r="G48" s="232"/>
      <c r="H48" s="232"/>
      <c r="I48" s="232"/>
      <c r="J48" s="232"/>
      <c r="K48" s="233"/>
    </row>
    <row r="49" spans="1:42" ht="33.75" customHeight="1" thickBot="1" x14ac:dyDescent="0.25">
      <c r="A49" s="51">
        <v>7.1</v>
      </c>
      <c r="B49" s="63" t="s">
        <v>91</v>
      </c>
      <c r="C49" s="102"/>
      <c r="D49" s="64"/>
      <c r="E49" s="65"/>
      <c r="F49" s="92">
        <f t="shared" ref="F49" si="26">D49*E49</f>
        <v>0</v>
      </c>
      <c r="G49" s="42"/>
      <c r="H49" s="43"/>
      <c r="I49" s="92">
        <f t="shared" ref="I49" si="27">G49*H49</f>
        <v>0</v>
      </c>
      <c r="J49" s="66">
        <f>F49+I49</f>
        <v>0</v>
      </c>
      <c r="K49" s="140" t="s">
        <v>153</v>
      </c>
    </row>
    <row r="50" spans="1:42" ht="15" customHeight="1" thickBot="1" x14ac:dyDescent="0.25">
      <c r="A50" s="52"/>
      <c r="B50" s="69" t="s">
        <v>92</v>
      </c>
      <c r="C50" s="54">
        <f t="shared" ref="C50:F50" si="28">SUM(C49)</f>
        <v>0</v>
      </c>
      <c r="D50" s="54">
        <f t="shared" si="28"/>
        <v>0</v>
      </c>
      <c r="E50" s="54">
        <f t="shared" si="28"/>
        <v>0</v>
      </c>
      <c r="F50" s="54">
        <f t="shared" si="28"/>
        <v>0</v>
      </c>
      <c r="G50" s="54"/>
      <c r="H50" s="54"/>
      <c r="I50" s="54">
        <f t="shared" ref="I50" si="29">SUM(I49)</f>
        <v>0</v>
      </c>
      <c r="J50" s="54">
        <f>SUM(J49)</f>
        <v>0</v>
      </c>
      <c r="K50" s="22"/>
    </row>
    <row r="51" spans="1:42" ht="13.5" thickBot="1" x14ac:dyDescent="0.25">
      <c r="A51" s="51"/>
      <c r="B51" s="214"/>
      <c r="C51" s="215"/>
      <c r="D51" s="215"/>
      <c r="E51" s="215"/>
      <c r="F51" s="216"/>
      <c r="G51" s="5"/>
      <c r="H51" s="5"/>
      <c r="I51" s="5"/>
      <c r="J51" s="5"/>
      <c r="K51" s="113"/>
    </row>
    <row r="52" spans="1:42" ht="13.5" thickBot="1" x14ac:dyDescent="0.25">
      <c r="A52" s="52"/>
      <c r="B52" s="15" t="s">
        <v>55</v>
      </c>
      <c r="C52" s="39"/>
      <c r="D52" s="39">
        <f>D50+D46+D38+D24+D31+D15</f>
        <v>0</v>
      </c>
      <c r="E52" s="39">
        <f t="shared" ref="E52:H52" si="30">E50+E46+E38+E24+E31+E15</f>
        <v>0</v>
      </c>
      <c r="F52" s="39">
        <f>F50+F46+F38+F42+F24+F31+F15</f>
        <v>0</v>
      </c>
      <c r="G52" s="39">
        <f t="shared" si="30"/>
        <v>0</v>
      </c>
      <c r="H52" s="39">
        <f t="shared" si="30"/>
        <v>0</v>
      </c>
      <c r="I52" s="39">
        <f>I50+I46+I38+I24+I31+I15</f>
        <v>0</v>
      </c>
      <c r="J52" s="39">
        <f>J50+J46+J38+J42+J24+J31+J15</f>
        <v>0</v>
      </c>
      <c r="K52" s="22"/>
    </row>
    <row r="54" spans="1:42" x14ac:dyDescent="0.2">
      <c r="A54" s="53"/>
    </row>
    <row r="56" spans="1:42" ht="13.5" thickBot="1" x14ac:dyDescent="0.25"/>
    <row r="57" spans="1:42" s="117" customFormat="1" ht="33" customHeight="1" thickBot="1" x14ac:dyDescent="0.25">
      <c r="A57" s="209" t="s">
        <v>141</v>
      </c>
      <c r="B57" s="217"/>
      <c r="C57" s="150" t="s">
        <v>143</v>
      </c>
      <c r="D57" s="150" t="s">
        <v>144</v>
      </c>
      <c r="E57" s="148" t="s">
        <v>145</v>
      </c>
      <c r="F57" s="150" t="s">
        <v>146</v>
      </c>
      <c r="G57" s="148" t="s">
        <v>147</v>
      </c>
      <c r="H57" s="150" t="s">
        <v>148</v>
      </c>
      <c r="I57" s="148" t="s">
        <v>149</v>
      </c>
      <c r="J57" s="150" t="s">
        <v>150</v>
      </c>
      <c r="K57" s="149" t="s">
        <v>151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s="117" customFormat="1" ht="33" customHeight="1" thickBot="1" x14ac:dyDescent="0.25">
      <c r="A58" s="218" t="s">
        <v>155</v>
      </c>
      <c r="B58" s="219"/>
      <c r="C58" s="123"/>
      <c r="D58" s="119"/>
      <c r="E58" s="120"/>
      <c r="F58" s="121"/>
      <c r="G58" s="121"/>
      <c r="H58" s="121"/>
      <c r="I58" s="121"/>
      <c r="J58" s="121"/>
      <c r="K58" s="155">
        <f>SUM(C58:J58)</f>
        <v>0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117" customFormat="1" ht="33" customHeight="1" thickBot="1" x14ac:dyDescent="0.25">
      <c r="A59" s="218" t="s">
        <v>156</v>
      </c>
      <c r="B59" s="219"/>
      <c r="C59" s="123"/>
      <c r="D59" s="119"/>
      <c r="E59" s="120"/>
      <c r="F59" s="121"/>
      <c r="G59" s="121"/>
      <c r="H59" s="121"/>
      <c r="I59" s="121"/>
      <c r="J59" s="121"/>
      <c r="K59" s="155">
        <f t="shared" ref="K59:K67" si="31">SUM(C59:J59)</f>
        <v>0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117" customFormat="1" ht="33" customHeight="1" thickBot="1" x14ac:dyDescent="0.25">
      <c r="A60" s="218" t="s">
        <v>157</v>
      </c>
      <c r="B60" s="219"/>
      <c r="C60" s="123"/>
      <c r="D60" s="119"/>
      <c r="E60" s="120"/>
      <c r="F60" s="121"/>
      <c r="G60" s="121"/>
      <c r="H60" s="121"/>
      <c r="I60" s="121"/>
      <c r="J60" s="121"/>
      <c r="K60" s="155">
        <f t="shared" si="31"/>
        <v>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117" customFormat="1" ht="33" customHeight="1" thickBot="1" x14ac:dyDescent="0.25">
      <c r="A61" s="218" t="s">
        <v>158</v>
      </c>
      <c r="B61" s="219"/>
      <c r="C61" s="123"/>
      <c r="D61" s="119"/>
      <c r="E61" s="120"/>
      <c r="F61" s="121"/>
      <c r="G61" s="121"/>
      <c r="H61" s="121"/>
      <c r="I61" s="121"/>
      <c r="J61" s="121"/>
      <c r="K61" s="155">
        <f t="shared" si="31"/>
        <v>0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s="117" customFormat="1" ht="33" customHeight="1" thickBot="1" x14ac:dyDescent="0.25">
      <c r="A62" s="218" t="s">
        <v>159</v>
      </c>
      <c r="B62" s="219"/>
      <c r="C62" s="123"/>
      <c r="D62" s="119"/>
      <c r="E62" s="120"/>
      <c r="F62" s="121"/>
      <c r="G62" s="121"/>
      <c r="H62" s="121"/>
      <c r="I62" s="121"/>
      <c r="J62" s="121"/>
      <c r="K62" s="155">
        <f t="shared" si="31"/>
        <v>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117" customFormat="1" ht="33" customHeight="1" thickBot="1" x14ac:dyDescent="0.25">
      <c r="A63" s="218" t="s">
        <v>160</v>
      </c>
      <c r="B63" s="219"/>
      <c r="C63" s="123"/>
      <c r="D63" s="119"/>
      <c r="E63" s="120"/>
      <c r="F63" s="121"/>
      <c r="G63" s="121"/>
      <c r="H63" s="121"/>
      <c r="I63" s="121"/>
      <c r="J63" s="121"/>
      <c r="K63" s="155">
        <f t="shared" si="31"/>
        <v>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s="117" customFormat="1" ht="33" customHeight="1" thickBot="1" x14ac:dyDescent="0.25">
      <c r="A64" s="218" t="s">
        <v>139</v>
      </c>
      <c r="B64" s="219"/>
      <c r="C64" s="123"/>
      <c r="D64" s="119"/>
      <c r="E64" s="120"/>
      <c r="F64" s="121"/>
      <c r="G64" s="121"/>
      <c r="H64" s="121"/>
      <c r="I64" s="121"/>
      <c r="J64" s="121"/>
      <c r="K64" s="155">
        <f t="shared" si="31"/>
        <v>0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117" customFormat="1" ht="37.5" customHeight="1" thickBot="1" x14ac:dyDescent="0.25">
      <c r="A65" s="218" t="s">
        <v>161</v>
      </c>
      <c r="B65" s="219"/>
      <c r="C65" s="123"/>
      <c r="D65" s="119"/>
      <c r="E65" s="120"/>
      <c r="F65" s="121"/>
      <c r="G65" s="121"/>
      <c r="H65" s="121"/>
      <c r="I65" s="121"/>
      <c r="J65" s="121"/>
      <c r="K65" s="155">
        <f t="shared" si="31"/>
        <v>0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117" customFormat="1" ht="33" customHeight="1" thickBot="1" x14ac:dyDescent="0.25">
      <c r="A66" s="229" t="s">
        <v>152</v>
      </c>
      <c r="B66" s="230"/>
      <c r="C66" s="123"/>
      <c r="D66" s="119"/>
      <c r="E66" s="120"/>
      <c r="F66" s="121"/>
      <c r="G66" s="121"/>
      <c r="H66" s="121"/>
      <c r="I66" s="121"/>
      <c r="J66" s="121"/>
      <c r="K66" s="155">
        <f t="shared" si="31"/>
        <v>0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117" customFormat="1" ht="20.25" customHeight="1" thickBot="1" x14ac:dyDescent="0.25">
      <c r="A67" s="196" t="s">
        <v>164</v>
      </c>
      <c r="B67" s="197"/>
      <c r="C67" s="158">
        <f>SUM(C58:C66)</f>
        <v>0</v>
      </c>
      <c r="D67" s="158">
        <f t="shared" ref="D67:J67" si="32">SUM(D58:D66)</f>
        <v>0</v>
      </c>
      <c r="E67" s="158">
        <f t="shared" si="32"/>
        <v>0</v>
      </c>
      <c r="F67" s="158">
        <f t="shared" si="32"/>
        <v>0</v>
      </c>
      <c r="G67" s="158">
        <f t="shared" si="32"/>
        <v>0</v>
      </c>
      <c r="H67" s="158">
        <f t="shared" si="32"/>
        <v>0</v>
      </c>
      <c r="I67" s="158">
        <f t="shared" si="32"/>
        <v>0</v>
      </c>
      <c r="J67" s="158">
        <f t="shared" si="32"/>
        <v>0</v>
      </c>
      <c r="K67" s="156">
        <f t="shared" si="31"/>
        <v>0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117" customFormat="1" ht="27" customHeight="1" thickBot="1" x14ac:dyDescent="0.25">
      <c r="A68" s="194" t="s">
        <v>165</v>
      </c>
      <c r="B68" s="195"/>
      <c r="C68" s="154" t="s">
        <v>163</v>
      </c>
      <c r="D68" s="154" t="s">
        <v>163</v>
      </c>
      <c r="E68" s="154" t="s">
        <v>163</v>
      </c>
      <c r="F68" s="154" t="s">
        <v>163</v>
      </c>
      <c r="G68" s="154" t="s">
        <v>163</v>
      </c>
      <c r="H68" s="154" t="s">
        <v>163</v>
      </c>
      <c r="I68" s="154" t="s">
        <v>163</v>
      </c>
      <c r="J68" s="154" t="s">
        <v>163</v>
      </c>
      <c r="K68" s="157">
        <v>1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117" customFormat="1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K69" s="122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</sheetData>
  <mergeCells count="35">
    <mergeCell ref="A66:B66"/>
    <mergeCell ref="A67:B67"/>
    <mergeCell ref="A68:B68"/>
    <mergeCell ref="B17:K17"/>
    <mergeCell ref="B8:K8"/>
    <mergeCell ref="B26:K26"/>
    <mergeCell ref="B48:K48"/>
    <mergeCell ref="B44:K44"/>
    <mergeCell ref="B40:K40"/>
    <mergeCell ref="B33:K33"/>
    <mergeCell ref="A61:B61"/>
    <mergeCell ref="A62:B62"/>
    <mergeCell ref="A63:B63"/>
    <mergeCell ref="A64:B64"/>
    <mergeCell ref="A65:B65"/>
    <mergeCell ref="A57:B57"/>
    <mergeCell ref="A58:B58"/>
    <mergeCell ref="A59:B59"/>
    <mergeCell ref="A60:B60"/>
    <mergeCell ref="B32:F32"/>
    <mergeCell ref="A2:K2"/>
    <mergeCell ref="B1:K1"/>
    <mergeCell ref="B51:F51"/>
    <mergeCell ref="B47:F47"/>
    <mergeCell ref="B39:F39"/>
    <mergeCell ref="B43:F43"/>
    <mergeCell ref="K3:K6"/>
    <mergeCell ref="B25:F25"/>
    <mergeCell ref="B16:F16"/>
    <mergeCell ref="B3:B6"/>
    <mergeCell ref="D3:F5"/>
    <mergeCell ref="G3:I5"/>
    <mergeCell ref="J3:J5"/>
    <mergeCell ref="C3:C6"/>
    <mergeCell ref="A3:A6"/>
  </mergeCells>
  <phoneticPr fontId="6" type="noConversion"/>
  <pageMargins left="0.19685039370078741" right="0.19685039370078741" top="0.19685039370078741" bottom="0.19685039370078741" header="0.51181102362204722" footer="0.51181102362204722"/>
  <pageSetup scale="8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Sheet2!$B$1:$B$8</xm:f>
          </x14:formula1>
          <xm:sqref>K32 K16 K43 K39 K25 K9:K14 K18:K23 K27:K30 K34:K37 K41 K45 K47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8"/>
  <sheetViews>
    <sheetView workbookViewId="0">
      <selection activeCell="B13" sqref="B13"/>
    </sheetView>
  </sheetViews>
  <sheetFormatPr defaultRowHeight="12.75" x14ac:dyDescent="0.2"/>
  <cols>
    <col min="1" max="1" width="73.85546875" bestFit="1" customWidth="1"/>
    <col min="2" max="2" width="73.85546875" customWidth="1"/>
    <col min="3" max="3" width="117.7109375" bestFit="1" customWidth="1"/>
  </cols>
  <sheetData>
    <row r="1" spans="1:8" ht="15.75" customHeight="1" thickBot="1" x14ac:dyDescent="0.25">
      <c r="A1" s="124" t="s">
        <v>121</v>
      </c>
      <c r="B1" s="124" t="s">
        <v>133</v>
      </c>
    </row>
    <row r="2" spans="1:8" ht="15.75" customHeight="1" thickBot="1" x14ac:dyDescent="0.25">
      <c r="A2" s="118" t="s">
        <v>122</v>
      </c>
      <c r="B2" s="118" t="s">
        <v>134</v>
      </c>
      <c r="C2" t="s">
        <v>123</v>
      </c>
    </row>
    <row r="3" spans="1:8" ht="15.75" customHeight="1" thickBot="1" x14ac:dyDescent="0.25">
      <c r="A3" s="118" t="s">
        <v>124</v>
      </c>
      <c r="B3" s="118" t="s">
        <v>136</v>
      </c>
    </row>
    <row r="4" spans="1:8" ht="15.75" customHeight="1" thickBot="1" x14ac:dyDescent="0.25">
      <c r="A4" s="118" t="s">
        <v>125</v>
      </c>
      <c r="B4" s="118" t="s">
        <v>135</v>
      </c>
      <c r="C4" t="s">
        <v>126</v>
      </c>
    </row>
    <row r="5" spans="1:8" ht="15.75" customHeight="1" thickBot="1" x14ac:dyDescent="0.25">
      <c r="A5" s="118" t="s">
        <v>127</v>
      </c>
      <c r="B5" s="118" t="s">
        <v>137</v>
      </c>
    </row>
    <row r="6" spans="1:8" ht="15.75" customHeight="1" thickBot="1" x14ac:dyDescent="0.25">
      <c r="A6" s="118" t="s">
        <v>128</v>
      </c>
      <c r="B6" s="118" t="s">
        <v>138</v>
      </c>
    </row>
    <row r="7" spans="1:8" ht="24.75" customHeight="1" thickBot="1" x14ac:dyDescent="0.25">
      <c r="A7" s="118" t="s">
        <v>129</v>
      </c>
      <c r="B7" s="127" t="s">
        <v>139</v>
      </c>
      <c r="C7" t="s">
        <v>130</v>
      </c>
    </row>
    <row r="8" spans="1:8" ht="23.25" thickBot="1" x14ac:dyDescent="0.25">
      <c r="A8" s="118" t="s">
        <v>131</v>
      </c>
      <c r="B8" s="118" t="s">
        <v>140</v>
      </c>
      <c r="C8" s="125" t="s">
        <v>132</v>
      </c>
      <c r="D8" s="125"/>
      <c r="E8" s="125"/>
      <c r="F8" s="125"/>
      <c r="G8" s="125"/>
      <c r="H8" s="126"/>
    </row>
  </sheetData>
  <sheetProtection algorithmName="SHA-512" hashValue="6sWn4mCY4/5Ux9KYfLNR1usspCcITvtenU4lOrZ8cuaG/l71LCr1hgH17M3d0nhPOokX1AGUaAJ3nOkFi5sZdA==" saltValue="sESSmwzSCdUoC7YGaRlb7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EUR_English</vt:lpstr>
      <vt:lpstr>BGN_Български</vt:lpstr>
      <vt:lpstr>Sheet2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2012-12-19T11:52:19Z</cp:lastPrinted>
  <dcterms:created xsi:type="dcterms:W3CDTF">2009-11-04T15:36:06Z</dcterms:created>
  <dcterms:modified xsi:type="dcterms:W3CDTF">2019-04-10T10:43:39Z</dcterms:modified>
</cp:coreProperties>
</file>